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24226"/>
  <mc:AlternateContent xmlns:mc="http://schemas.openxmlformats.org/markup-compatibility/2006">
    <mc:Choice Requires="x15">
      <x15ac:absPath xmlns:x15ac="http://schemas.microsoft.com/office/spreadsheetml/2010/11/ac" url="N:\_Projects\031 - DR Horton\031.060 - 175 Ac Friesenhahn CDs\CDs\OPC\"/>
    </mc:Choice>
  </mc:AlternateContent>
  <xr:revisionPtr revIDLastSave="0" documentId="13_ncr:1_{661BF6B9-109E-4463-AA56-5F194A7D1DCA}" xr6:coauthVersionLast="45" xr6:coauthVersionMax="45" xr10:uidLastSave="{00000000-0000-0000-0000-000000000000}"/>
  <bookViews>
    <workbookView xWindow="-120" yWindow="-120" windowWidth="29040" windowHeight="17640" xr2:uid="{ACE5CE11-234E-4ABA-B67E-25B69950A1AD}"/>
  </bookViews>
  <sheets>
    <sheet name="Summary" sheetId="14" r:id="rId1"/>
    <sheet name="Phase 1" sheetId="1" r:id="rId2"/>
    <sheet name="Phase 2" sheetId="6" r:id="rId3"/>
    <sheet name="Phase 3" sheetId="7" r:id="rId4"/>
    <sheet name="Phase 4" sheetId="8" r:id="rId5"/>
    <sheet name="Phase 5" sheetId="9" r:id="rId6"/>
    <sheet name="Phase 6" sheetId="10" r:id="rId7"/>
    <sheet name="Phase 7" sheetId="11" r:id="rId8"/>
    <sheet name="Phase 8" sheetId="12" r:id="rId9"/>
    <sheet name="Offsite with Phase 1" sheetId="15" r:id="rId10"/>
    <sheet name="Offsite with Phase 4" sheetId="18" r:id="rId11"/>
    <sheet name="Sheet8" sheetId="13" r:id="rId12"/>
  </sheets>
  <definedNames>
    <definedName name="_xlnm.Print_Area" localSheetId="9">'Offsite with Phase 1'!$A$1:$I$124</definedName>
    <definedName name="_xlnm.Print_Area" localSheetId="10">'Offsite with Phase 4'!$A$1:$I$125</definedName>
    <definedName name="_xlnm.Print_Area" localSheetId="1">'Phase 1'!$A$1:$I$191</definedName>
    <definedName name="_xlnm.Print_Area" localSheetId="2">'Phase 2'!$A$1:$I$191</definedName>
    <definedName name="_xlnm.Print_Area" localSheetId="3">'Phase 3'!$A$1:$I$191</definedName>
    <definedName name="_xlnm.Print_Area" localSheetId="4">'Phase 4'!$A$1:$I$191</definedName>
    <definedName name="_xlnm.Print_Area" localSheetId="5">'Phase 5'!$A$1:$I$191</definedName>
    <definedName name="_xlnm.Print_Area" localSheetId="6">'Phase 6'!$A$1:$I$191</definedName>
    <definedName name="_xlnm.Print_Area" localSheetId="7">'Phase 7'!$A$1:$I$191</definedName>
    <definedName name="_xlnm.Print_Area" localSheetId="8">'Phase 8'!$A$1:$I$191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3" i="14" l="1"/>
  <c r="D52" i="14" l="1"/>
  <c r="E52" i="14"/>
  <c r="H49" i="15" l="1"/>
  <c r="H49" i="18"/>
  <c r="H76" i="15" l="1"/>
  <c r="H76" i="18"/>
  <c r="E60" i="10" l="1"/>
  <c r="E62" i="10"/>
  <c r="B48" i="6"/>
  <c r="H48" i="6"/>
  <c r="B48" i="7"/>
  <c r="H48" i="7"/>
  <c r="B48" i="8"/>
  <c r="H48" i="8"/>
  <c r="B48" i="9"/>
  <c r="H48" i="9"/>
  <c r="B48" i="10"/>
  <c r="H48" i="10"/>
  <c r="B48" i="11"/>
  <c r="H48" i="11"/>
  <c r="B48" i="12"/>
  <c r="H48" i="12"/>
  <c r="B48" i="1"/>
  <c r="H48" i="1"/>
  <c r="K59" i="1" l="1"/>
  <c r="K59" i="10"/>
  <c r="K56" i="10"/>
  <c r="B98" i="1" l="1"/>
  <c r="B98" i="6"/>
  <c r="B98" i="7"/>
  <c r="B98" i="8"/>
  <c r="B98" i="9"/>
  <c r="B98" i="10"/>
  <c r="B98" i="11"/>
  <c r="B98" i="12"/>
  <c r="B97" i="1"/>
  <c r="B97" i="6"/>
  <c r="B97" i="7"/>
  <c r="B97" i="8"/>
  <c r="B97" i="9"/>
  <c r="B97" i="10"/>
  <c r="B97" i="11"/>
  <c r="B97" i="12"/>
  <c r="H97" i="1"/>
  <c r="H97" i="6"/>
  <c r="H97" i="7"/>
  <c r="H97" i="8"/>
  <c r="H97" i="9"/>
  <c r="H97" i="10"/>
  <c r="H97" i="11"/>
  <c r="H97" i="12"/>
  <c r="K149" i="8" l="1"/>
  <c r="E157" i="12"/>
  <c r="E157" i="9"/>
  <c r="K151" i="6"/>
  <c r="B87" i="6"/>
  <c r="B87" i="7"/>
  <c r="B87" i="8"/>
  <c r="B87" i="9"/>
  <c r="B87" i="10"/>
  <c r="B87" i="11"/>
  <c r="B87" i="12"/>
  <c r="B87" i="1"/>
  <c r="E148" i="6" l="1"/>
  <c r="E148" i="1"/>
  <c r="H102" i="18"/>
  <c r="H100" i="18"/>
  <c r="H99" i="18"/>
  <c r="H98" i="18"/>
  <c r="B98" i="18"/>
  <c r="B99" i="18" s="1"/>
  <c r="B100" i="18" s="1"/>
  <c r="B101" i="18" s="1"/>
  <c r="B102" i="18" s="1"/>
  <c r="H97" i="18"/>
  <c r="H87" i="18"/>
  <c r="H86" i="18"/>
  <c r="H85" i="18"/>
  <c r="M84" i="18"/>
  <c r="H84" i="18"/>
  <c r="M83" i="18"/>
  <c r="H83" i="18"/>
  <c r="M82" i="18"/>
  <c r="H82" i="18"/>
  <c r="M81" i="18"/>
  <c r="H81" i="18"/>
  <c r="H80" i="18"/>
  <c r="H79" i="18"/>
  <c r="H78" i="18"/>
  <c r="H77" i="18"/>
  <c r="H75" i="18"/>
  <c r="H73" i="18"/>
  <c r="M72" i="18"/>
  <c r="H72" i="18"/>
  <c r="H71" i="18"/>
  <c r="M70" i="18"/>
  <c r="H70" i="18"/>
  <c r="M69" i="18"/>
  <c r="H69" i="18"/>
  <c r="M68" i="18"/>
  <c r="H68" i="18"/>
  <c r="H67" i="18"/>
  <c r="H66" i="18"/>
  <c r="H65" i="18"/>
  <c r="B65" i="18"/>
  <c r="B66" i="18" s="1"/>
  <c r="B67" i="18" s="1"/>
  <c r="B68" i="18" s="1"/>
  <c r="B69" i="18" s="1"/>
  <c r="B70" i="18" s="1"/>
  <c r="B71" i="18" s="1"/>
  <c r="B72" i="18" s="1"/>
  <c r="B73" i="18" s="1"/>
  <c r="B74" i="18" s="1"/>
  <c r="B75" i="18" s="1"/>
  <c r="H64" i="18"/>
  <c r="H55" i="18"/>
  <c r="H54" i="18"/>
  <c r="H53" i="18"/>
  <c r="H52" i="18"/>
  <c r="H51" i="18"/>
  <c r="H50" i="18"/>
  <c r="H48" i="18"/>
  <c r="H47" i="18"/>
  <c r="H46" i="18"/>
  <c r="H45" i="18"/>
  <c r="H44" i="18"/>
  <c r="H43" i="18"/>
  <c r="B43" i="18"/>
  <c r="B44" i="18" s="1"/>
  <c r="B45" i="18" s="1"/>
  <c r="B46" i="18" s="1"/>
  <c r="B47" i="18" s="1"/>
  <c r="B48" i="18" s="1"/>
  <c r="H42" i="18"/>
  <c r="H33" i="18"/>
  <c r="H35" i="18" s="1"/>
  <c r="E22" i="18"/>
  <c r="H117" i="18" s="1"/>
  <c r="B49" i="18" l="1"/>
  <c r="B50" i="18" s="1"/>
  <c r="B51" i="18" s="1"/>
  <c r="B52" i="18" s="1"/>
  <c r="B53" i="18" s="1"/>
  <c r="B54" i="18" s="1"/>
  <c r="B55" i="18" s="1"/>
  <c r="B76" i="18"/>
  <c r="B77" i="18" s="1"/>
  <c r="B78" i="18" s="1"/>
  <c r="B79" i="18" s="1"/>
  <c r="B80" i="18" s="1"/>
  <c r="B81" i="18" s="1"/>
  <c r="B82" i="18" s="1"/>
  <c r="B83" i="18" s="1"/>
  <c r="B84" i="18" s="1"/>
  <c r="B85" i="18" s="1"/>
  <c r="B86" i="18" s="1"/>
  <c r="B87" i="18" s="1"/>
  <c r="B88" i="18" s="1"/>
  <c r="H57" i="18"/>
  <c r="M85" i="18"/>
  <c r="M86" i="18" s="1"/>
  <c r="H101" i="18"/>
  <c r="H104" i="18" s="1"/>
  <c r="H36" i="18"/>
  <c r="H37" i="18" s="1"/>
  <c r="H58" i="18"/>
  <c r="H105" i="18"/>
  <c r="H74" i="18"/>
  <c r="F88" i="18" s="1"/>
  <c r="H88" i="18" s="1"/>
  <c r="H90" i="18" s="1"/>
  <c r="H91" i="18"/>
  <c r="E15" i="18"/>
  <c r="K19" i="14" s="1"/>
  <c r="E16" i="18"/>
  <c r="E22" i="15"/>
  <c r="H110" i="18" l="1"/>
  <c r="H59" i="18"/>
  <c r="F16" i="18"/>
  <c r="K20" i="14"/>
  <c r="E18" i="18"/>
  <c r="H106" i="18"/>
  <c r="H92" i="18"/>
  <c r="E17" i="18"/>
  <c r="F15" i="18"/>
  <c r="F18" i="18" l="1"/>
  <c r="K22" i="14"/>
  <c r="F17" i="18"/>
  <c r="K21" i="14"/>
  <c r="H112" i="18"/>
  <c r="E148" i="11"/>
  <c r="L151" i="11"/>
  <c r="H114" i="18" l="1"/>
  <c r="H116" i="18" s="1"/>
  <c r="H118" i="18" s="1"/>
  <c r="L151" i="12"/>
  <c r="E148" i="12"/>
  <c r="E129" i="11"/>
  <c r="E130" i="11" s="1"/>
  <c r="E128" i="11"/>
  <c r="K151" i="10"/>
  <c r="E148" i="10"/>
  <c r="E130" i="10"/>
  <c r="E128" i="10"/>
  <c r="E129" i="10"/>
  <c r="E58" i="10"/>
  <c r="E63" i="11"/>
  <c r="E62" i="11"/>
  <c r="E60" i="11"/>
  <c r="E58" i="11"/>
  <c r="E63" i="10"/>
  <c r="E129" i="12"/>
  <c r="E130" i="12" s="1"/>
  <c r="E128" i="12"/>
  <c r="E129" i="9"/>
  <c r="E130" i="9" s="1"/>
  <c r="E128" i="9"/>
  <c r="M151" i="9"/>
  <c r="E148" i="9"/>
  <c r="E63" i="12"/>
  <c r="E62" i="12"/>
  <c r="E60" i="12"/>
  <c r="E58" i="12"/>
  <c r="E58" i="9"/>
  <c r="E63" i="9"/>
  <c r="E61" i="9"/>
  <c r="E62" i="9" s="1"/>
  <c r="E19" i="18" l="1"/>
  <c r="K23" i="14" s="1"/>
  <c r="E63" i="8"/>
  <c r="E58" i="8"/>
  <c r="E129" i="8"/>
  <c r="E130" i="8" s="1"/>
  <c r="E128" i="8"/>
  <c r="E148" i="8"/>
  <c r="K151" i="7"/>
  <c r="E148" i="7"/>
  <c r="H133" i="6"/>
  <c r="H133" i="7"/>
  <c r="H133" i="8"/>
  <c r="H133" i="9"/>
  <c r="H133" i="10"/>
  <c r="H133" i="11"/>
  <c r="H133" i="12"/>
  <c r="H133" i="1"/>
  <c r="E128" i="7"/>
  <c r="E129" i="7"/>
  <c r="E130" i="7" s="1"/>
  <c r="E73" i="7"/>
  <c r="E63" i="7"/>
  <c r="E62" i="7"/>
  <c r="E58" i="7"/>
  <c r="E60" i="7"/>
  <c r="H147" i="1"/>
  <c r="H147" i="6"/>
  <c r="H147" i="7"/>
  <c r="H147" i="8"/>
  <c r="H147" i="9"/>
  <c r="H147" i="10"/>
  <c r="H147" i="11"/>
  <c r="H147" i="12"/>
  <c r="H146" i="1"/>
  <c r="H146" i="6"/>
  <c r="H146" i="7"/>
  <c r="H146" i="8"/>
  <c r="H146" i="9"/>
  <c r="H146" i="10"/>
  <c r="H146" i="11"/>
  <c r="H146" i="12"/>
  <c r="E20" i="18" l="1"/>
  <c r="F19" i="18"/>
  <c r="F20" i="18"/>
  <c r="K25" i="14"/>
  <c r="H154" i="6" l="1"/>
  <c r="H154" i="7"/>
  <c r="H154" i="8"/>
  <c r="H154" i="9"/>
  <c r="H154" i="10"/>
  <c r="H154" i="11"/>
  <c r="H154" i="12"/>
  <c r="K154" i="1"/>
  <c r="H154" i="1"/>
  <c r="K153" i="1" l="1"/>
  <c r="E63" i="1"/>
  <c r="E129" i="1" l="1"/>
  <c r="H126" i="1"/>
  <c r="H126" i="6"/>
  <c r="H126" i="7"/>
  <c r="H126" i="8"/>
  <c r="H126" i="9"/>
  <c r="H126" i="10"/>
  <c r="H126" i="11"/>
  <c r="H126" i="12"/>
  <c r="H115" i="6" l="1"/>
  <c r="H115" i="7"/>
  <c r="H115" i="8"/>
  <c r="H115" i="9"/>
  <c r="H115" i="10"/>
  <c r="H115" i="11"/>
  <c r="H115" i="12"/>
  <c r="H115" i="1"/>
  <c r="H116" i="6" l="1"/>
  <c r="H116" i="7"/>
  <c r="H116" i="8"/>
  <c r="H116" i="9"/>
  <c r="H116" i="10"/>
  <c r="H116" i="11"/>
  <c r="H116" i="12"/>
  <c r="H116" i="1"/>
  <c r="H113" i="6"/>
  <c r="H113" i="7"/>
  <c r="H113" i="8"/>
  <c r="H113" i="9"/>
  <c r="H113" i="10"/>
  <c r="H113" i="11"/>
  <c r="H113" i="12"/>
  <c r="H113" i="1"/>
  <c r="H101" i="15"/>
  <c r="E99" i="15"/>
  <c r="H99" i="15" s="1"/>
  <c r="H98" i="15"/>
  <c r="H97" i="15"/>
  <c r="B97" i="15"/>
  <c r="B98" i="15" s="1"/>
  <c r="B99" i="15" s="1"/>
  <c r="B100" i="15" s="1"/>
  <c r="B101" i="15" s="1"/>
  <c r="H96" i="15"/>
  <c r="H86" i="15"/>
  <c r="H85" i="15"/>
  <c r="H84" i="15"/>
  <c r="M83" i="15"/>
  <c r="H83" i="15"/>
  <c r="M82" i="15"/>
  <c r="H82" i="15"/>
  <c r="M81" i="15"/>
  <c r="H81" i="15"/>
  <c r="M80" i="15"/>
  <c r="H80" i="15"/>
  <c r="H79" i="15"/>
  <c r="H78" i="15"/>
  <c r="H77" i="15"/>
  <c r="H75" i="15"/>
  <c r="H74" i="15"/>
  <c r="E72" i="15"/>
  <c r="E73" i="15" s="1"/>
  <c r="H73" i="15" s="1"/>
  <c r="M71" i="15"/>
  <c r="H71" i="15"/>
  <c r="E70" i="15"/>
  <c r="H70" i="15" s="1"/>
  <c r="M69" i="15"/>
  <c r="H69" i="15"/>
  <c r="M68" i="15"/>
  <c r="H68" i="15"/>
  <c r="M67" i="15"/>
  <c r="H67" i="15"/>
  <c r="E66" i="15"/>
  <c r="H66" i="15" s="1"/>
  <c r="H65" i="15"/>
  <c r="H64" i="15"/>
  <c r="B64" i="15"/>
  <c r="B65" i="15" s="1"/>
  <c r="B66" i="15" s="1"/>
  <c r="B67" i="15" s="1"/>
  <c r="B68" i="15" s="1"/>
  <c r="B69" i="15" s="1"/>
  <c r="B70" i="15" s="1"/>
  <c r="B71" i="15" s="1"/>
  <c r="B72" i="15" s="1"/>
  <c r="B73" i="15" s="1"/>
  <c r="B74" i="15" s="1"/>
  <c r="B75" i="15" s="1"/>
  <c r="H63" i="15"/>
  <c r="H54" i="15"/>
  <c r="H53" i="15"/>
  <c r="H52" i="15"/>
  <c r="H51" i="15"/>
  <c r="H50" i="15"/>
  <c r="E48" i="15"/>
  <c r="H48" i="15" s="1"/>
  <c r="E47" i="15"/>
  <c r="H47" i="15" s="1"/>
  <c r="H46" i="15"/>
  <c r="H45" i="15"/>
  <c r="H44" i="15"/>
  <c r="H43" i="15"/>
  <c r="H42" i="15"/>
  <c r="B42" i="15"/>
  <c r="B43" i="15" s="1"/>
  <c r="B44" i="15" s="1"/>
  <c r="B45" i="15" s="1"/>
  <c r="B46" i="15" s="1"/>
  <c r="B47" i="15" s="1"/>
  <c r="B48" i="15" s="1"/>
  <c r="B49" i="15" s="1"/>
  <c r="B50" i="15" s="1"/>
  <c r="B51" i="15" s="1"/>
  <c r="B52" i="15" s="1"/>
  <c r="B53" i="15" s="1"/>
  <c r="B54" i="15" s="1"/>
  <c r="H41" i="15"/>
  <c r="H32" i="15"/>
  <c r="H34" i="15" s="1"/>
  <c r="H57" i="15"/>
  <c r="H114" i="6"/>
  <c r="H114" i="7"/>
  <c r="H114" i="8"/>
  <c r="H114" i="9"/>
  <c r="H114" i="10"/>
  <c r="H114" i="11"/>
  <c r="H114" i="12"/>
  <c r="H114" i="1"/>
  <c r="H136" i="6"/>
  <c r="H136" i="7"/>
  <c r="H136" i="8"/>
  <c r="H136" i="9"/>
  <c r="H136" i="10"/>
  <c r="H136" i="11"/>
  <c r="H136" i="12"/>
  <c r="H136" i="1"/>
  <c r="B76" i="15" l="1"/>
  <c r="B77" i="15" s="1"/>
  <c r="B78" i="15" s="1"/>
  <c r="B79" i="15" s="1"/>
  <c r="B80" i="15" s="1"/>
  <c r="B81" i="15" s="1"/>
  <c r="B82" i="15" s="1"/>
  <c r="B83" i="15" s="1"/>
  <c r="B84" i="15" s="1"/>
  <c r="B85" i="15" s="1"/>
  <c r="B86" i="15" s="1"/>
  <c r="B87" i="15" s="1"/>
  <c r="M84" i="15"/>
  <c r="M85" i="15" s="1"/>
  <c r="H56" i="15"/>
  <c r="H58" i="15" s="1"/>
  <c r="E100" i="15"/>
  <c r="H100" i="15" s="1"/>
  <c r="H103" i="15" s="1"/>
  <c r="E18" i="15" s="1"/>
  <c r="H104" i="15"/>
  <c r="H90" i="15"/>
  <c r="E16" i="15"/>
  <c r="E15" i="15"/>
  <c r="H72" i="15"/>
  <c r="H116" i="15"/>
  <c r="H35" i="15"/>
  <c r="H36" i="15" s="1"/>
  <c r="F18" i="15" l="1"/>
  <c r="E22" i="14"/>
  <c r="F87" i="15"/>
  <c r="H87" i="15" s="1"/>
  <c r="H89" i="15" s="1"/>
  <c r="H109" i="15" s="1"/>
  <c r="F16" i="15"/>
  <c r="E20" i="14"/>
  <c r="H105" i="15"/>
  <c r="F15" i="15"/>
  <c r="E17" i="15" l="1"/>
  <c r="H91" i="15"/>
  <c r="H111" i="15" l="1"/>
  <c r="H113" i="15" s="1"/>
  <c r="H115" i="15" s="1"/>
  <c r="H117" i="15" s="1"/>
  <c r="F17" i="15"/>
  <c r="E21" i="14"/>
  <c r="E19" i="15" l="1"/>
  <c r="E23" i="14" s="1"/>
  <c r="F19" i="15"/>
  <c r="E20" i="15"/>
  <c r="F20" i="15" l="1"/>
  <c r="E25" i="14"/>
  <c r="E37" i="14" s="1"/>
  <c r="H102" i="6"/>
  <c r="H102" i="7"/>
  <c r="H102" i="8"/>
  <c r="H102" i="9"/>
  <c r="H102" i="10"/>
  <c r="H102" i="11"/>
  <c r="H102" i="12"/>
  <c r="H102" i="1"/>
  <c r="H101" i="6"/>
  <c r="H101" i="7"/>
  <c r="H101" i="8"/>
  <c r="H101" i="9"/>
  <c r="H101" i="10"/>
  <c r="H101" i="11"/>
  <c r="H101" i="12"/>
  <c r="H101" i="1"/>
  <c r="E62" i="1" l="1"/>
  <c r="E60" i="1"/>
  <c r="E58" i="1"/>
  <c r="H106" i="1"/>
  <c r="H106" i="6"/>
  <c r="H106" i="7"/>
  <c r="H106" i="8"/>
  <c r="H106" i="9"/>
  <c r="H106" i="10"/>
  <c r="H106" i="12"/>
  <c r="H106" i="11"/>
  <c r="H110" i="1"/>
  <c r="H110" i="6"/>
  <c r="H110" i="7"/>
  <c r="H110" i="8"/>
  <c r="H110" i="9"/>
  <c r="H110" i="11"/>
  <c r="H110" i="12"/>
  <c r="H110" i="10"/>
  <c r="H108" i="1"/>
  <c r="H108" i="6"/>
  <c r="H108" i="7"/>
  <c r="H108" i="8"/>
  <c r="H108" i="9"/>
  <c r="H108" i="11"/>
  <c r="H108" i="12"/>
  <c r="H108" i="10"/>
  <c r="H107" i="1"/>
  <c r="H107" i="6"/>
  <c r="H107" i="7"/>
  <c r="H107" i="8"/>
  <c r="H107" i="9"/>
  <c r="H107" i="11"/>
  <c r="H107" i="12"/>
  <c r="H107" i="10"/>
  <c r="H105" i="1"/>
  <c r="H105" i="6"/>
  <c r="H105" i="7"/>
  <c r="H105" i="8"/>
  <c r="H105" i="9"/>
  <c r="H105" i="11"/>
  <c r="H105" i="12"/>
  <c r="H105" i="10"/>
  <c r="H103" i="6"/>
  <c r="H103" i="7"/>
  <c r="H103" i="8"/>
  <c r="H103" i="9"/>
  <c r="H103" i="10"/>
  <c r="H103" i="11"/>
  <c r="H103" i="12"/>
  <c r="H103" i="1"/>
  <c r="H104" i="6"/>
  <c r="H104" i="7"/>
  <c r="H104" i="8"/>
  <c r="H104" i="9"/>
  <c r="H104" i="10"/>
  <c r="H104" i="11"/>
  <c r="H104" i="12"/>
  <c r="H104" i="1"/>
  <c r="H93" i="6"/>
  <c r="H93" i="7"/>
  <c r="H93" i="8"/>
  <c r="H93" i="9"/>
  <c r="H93" i="10"/>
  <c r="H93" i="11"/>
  <c r="H93" i="12"/>
  <c r="H93" i="1"/>
  <c r="H94" i="6"/>
  <c r="H94" i="7"/>
  <c r="H94" i="8"/>
  <c r="H94" i="9"/>
  <c r="H94" i="10"/>
  <c r="H94" i="11"/>
  <c r="H94" i="12"/>
  <c r="H94" i="1"/>
  <c r="H92" i="6"/>
  <c r="H92" i="7"/>
  <c r="H92" i="8"/>
  <c r="H92" i="9"/>
  <c r="H92" i="10"/>
  <c r="H92" i="11"/>
  <c r="H92" i="12"/>
  <c r="H92" i="1"/>
  <c r="H99" i="6"/>
  <c r="H99" i="7"/>
  <c r="H99" i="8"/>
  <c r="H99" i="9"/>
  <c r="H99" i="10"/>
  <c r="H99" i="11"/>
  <c r="H99" i="12"/>
  <c r="H99" i="1"/>
  <c r="H98" i="6"/>
  <c r="H98" i="7"/>
  <c r="H98" i="8"/>
  <c r="H98" i="9"/>
  <c r="H98" i="10"/>
  <c r="H98" i="11"/>
  <c r="H98" i="12"/>
  <c r="H98" i="1"/>
  <c r="H95" i="6"/>
  <c r="H95" i="7"/>
  <c r="H95" i="8"/>
  <c r="H95" i="9"/>
  <c r="H95" i="10"/>
  <c r="H95" i="11"/>
  <c r="H95" i="12"/>
  <c r="H95" i="1"/>
  <c r="H111" i="6"/>
  <c r="H111" i="7"/>
  <c r="H111" i="8"/>
  <c r="H111" i="9"/>
  <c r="H111" i="10"/>
  <c r="H111" i="11"/>
  <c r="H111" i="12"/>
  <c r="H111" i="1"/>
  <c r="H109" i="6"/>
  <c r="H109" i="7"/>
  <c r="H109" i="8"/>
  <c r="H109" i="9"/>
  <c r="H109" i="10"/>
  <c r="H109" i="11"/>
  <c r="H109" i="12"/>
  <c r="H109" i="1"/>
  <c r="H112" i="6"/>
  <c r="H112" i="7"/>
  <c r="H112" i="8"/>
  <c r="H112" i="9"/>
  <c r="H112" i="10"/>
  <c r="H112" i="11"/>
  <c r="H112" i="12"/>
  <c r="H112" i="1"/>
  <c r="H100" i="6"/>
  <c r="H100" i="7"/>
  <c r="H100" i="8"/>
  <c r="H100" i="9"/>
  <c r="H100" i="10"/>
  <c r="H100" i="11"/>
  <c r="H100" i="12"/>
  <c r="H100" i="1"/>
  <c r="H96" i="6"/>
  <c r="H91" i="6"/>
  <c r="H90" i="6"/>
  <c r="H89" i="6"/>
  <c r="H96" i="7"/>
  <c r="H91" i="7"/>
  <c r="H90" i="7"/>
  <c r="H89" i="7"/>
  <c r="H96" i="8"/>
  <c r="H91" i="8"/>
  <c r="H90" i="8"/>
  <c r="H89" i="8"/>
  <c r="H96" i="9"/>
  <c r="H91" i="9"/>
  <c r="H90" i="9"/>
  <c r="H89" i="9"/>
  <c r="H96" i="10"/>
  <c r="H91" i="10"/>
  <c r="H90" i="10"/>
  <c r="H89" i="10"/>
  <c r="H96" i="11"/>
  <c r="H91" i="11"/>
  <c r="H90" i="11"/>
  <c r="H89" i="11"/>
  <c r="H96" i="12"/>
  <c r="H91" i="12"/>
  <c r="H90" i="12"/>
  <c r="H89" i="12"/>
  <c r="H96" i="1"/>
  <c r="H91" i="1"/>
  <c r="H90" i="1"/>
  <c r="H89" i="1"/>
  <c r="H88" i="6"/>
  <c r="H87" i="6"/>
  <c r="H88" i="7"/>
  <c r="H87" i="7"/>
  <c r="H88" i="8"/>
  <c r="H87" i="8"/>
  <c r="H88" i="9"/>
  <c r="H87" i="9"/>
  <c r="H88" i="10"/>
  <c r="H87" i="10"/>
  <c r="H88" i="11"/>
  <c r="H87" i="11"/>
  <c r="H88" i="12"/>
  <c r="H87" i="12"/>
  <c r="H88" i="1"/>
  <c r="H87" i="1"/>
  <c r="B86" i="6"/>
  <c r="B88" i="6" s="1"/>
  <c r="B89" i="6" s="1"/>
  <c r="B90" i="6" s="1"/>
  <c r="B91" i="6" s="1"/>
  <c r="B92" i="6" s="1"/>
  <c r="B93" i="6" s="1"/>
  <c r="B94" i="6" s="1"/>
  <c r="B95" i="6" s="1"/>
  <c r="B86" i="7"/>
  <c r="B88" i="7" s="1"/>
  <c r="B89" i="7" s="1"/>
  <c r="B90" i="7" s="1"/>
  <c r="B91" i="7" s="1"/>
  <c r="B92" i="7" s="1"/>
  <c r="B93" i="7" s="1"/>
  <c r="B94" i="7" s="1"/>
  <c r="B95" i="7" s="1"/>
  <c r="B86" i="8"/>
  <c r="B88" i="8" s="1"/>
  <c r="B89" i="8" s="1"/>
  <c r="B90" i="8" s="1"/>
  <c r="B91" i="8" s="1"/>
  <c r="B92" i="8" s="1"/>
  <c r="B93" i="8" s="1"/>
  <c r="B94" i="8" s="1"/>
  <c r="B95" i="8" s="1"/>
  <c r="B86" i="9"/>
  <c r="B88" i="9" s="1"/>
  <c r="B89" i="9" s="1"/>
  <c r="B90" i="9" s="1"/>
  <c r="B91" i="9" s="1"/>
  <c r="B92" i="9" s="1"/>
  <c r="B93" i="9" s="1"/>
  <c r="B94" i="9" s="1"/>
  <c r="B95" i="9" s="1"/>
  <c r="B86" i="10"/>
  <c r="B88" i="10" s="1"/>
  <c r="B89" i="10" s="1"/>
  <c r="B90" i="10" s="1"/>
  <c r="B91" i="10" s="1"/>
  <c r="B92" i="10" s="1"/>
  <c r="B93" i="10" s="1"/>
  <c r="B94" i="10" s="1"/>
  <c r="B95" i="10" s="1"/>
  <c r="B86" i="11"/>
  <c r="B88" i="11" s="1"/>
  <c r="B89" i="11" s="1"/>
  <c r="B90" i="11" s="1"/>
  <c r="B91" i="11" s="1"/>
  <c r="B92" i="11" s="1"/>
  <c r="B93" i="11" s="1"/>
  <c r="B94" i="11" s="1"/>
  <c r="B95" i="11" s="1"/>
  <c r="B86" i="12"/>
  <c r="B88" i="12" s="1"/>
  <c r="B89" i="12" s="1"/>
  <c r="B90" i="12" s="1"/>
  <c r="B91" i="12" s="1"/>
  <c r="B92" i="12" s="1"/>
  <c r="B93" i="12" s="1"/>
  <c r="B94" i="12" s="1"/>
  <c r="B95" i="12" s="1"/>
  <c r="B86" i="1"/>
  <c r="B88" i="1" s="1"/>
  <c r="B89" i="1" s="1"/>
  <c r="B90" i="1" s="1"/>
  <c r="B91" i="1" s="1"/>
  <c r="B92" i="1" s="1"/>
  <c r="B93" i="1" s="1"/>
  <c r="B94" i="1" s="1"/>
  <c r="B95" i="1" s="1"/>
  <c r="H86" i="6"/>
  <c r="H86" i="7"/>
  <c r="H86" i="8"/>
  <c r="H86" i="9"/>
  <c r="H86" i="10"/>
  <c r="H86" i="11"/>
  <c r="H86" i="12"/>
  <c r="H86" i="1"/>
  <c r="B96" i="10" l="1"/>
  <c r="B99" i="10" s="1"/>
  <c r="B100" i="10" s="1"/>
  <c r="B96" i="8"/>
  <c r="B99" i="8" s="1"/>
  <c r="B100" i="8" s="1"/>
  <c r="B96" i="9"/>
  <c r="B99" i="9" s="1"/>
  <c r="B100" i="9" s="1"/>
  <c r="B101" i="9" s="1"/>
  <c r="B96" i="6"/>
  <c r="B99" i="6" s="1"/>
  <c r="B100" i="6" s="1"/>
  <c r="B101" i="6" s="1"/>
  <c r="B96" i="1"/>
  <c r="B99" i="1" s="1"/>
  <c r="B100" i="1" s="1"/>
  <c r="B101" i="1" s="1"/>
  <c r="B96" i="7"/>
  <c r="B99" i="7" s="1"/>
  <c r="B100" i="7" s="1"/>
  <c r="B101" i="7" s="1"/>
  <c r="B96" i="12"/>
  <c r="B99" i="12" s="1"/>
  <c r="B100" i="12" s="1"/>
  <c r="B101" i="12" s="1"/>
  <c r="B96" i="11"/>
  <c r="B99" i="11" s="1"/>
  <c r="B100" i="11" s="1"/>
  <c r="B101" i="11" s="1"/>
  <c r="B101" i="10"/>
  <c r="B101" i="8"/>
  <c r="S15" i="14"/>
  <c r="Q15" i="14"/>
  <c r="O15" i="14"/>
  <c r="M15" i="14"/>
  <c r="K15" i="14"/>
  <c r="K28" i="14" s="1"/>
  <c r="I15" i="14"/>
  <c r="G15" i="14"/>
  <c r="E15" i="14"/>
  <c r="E28" i="14" l="1"/>
  <c r="E34" i="14"/>
  <c r="B102" i="8"/>
  <c r="B103" i="8" s="1"/>
  <c r="B104" i="8" s="1"/>
  <c r="B105" i="8" s="1"/>
  <c r="B106" i="8" s="1"/>
  <c r="B107" i="8" s="1"/>
  <c r="B102" i="7"/>
  <c r="B103" i="7" s="1"/>
  <c r="B104" i="7" s="1"/>
  <c r="B105" i="7" s="1"/>
  <c r="B106" i="7" s="1"/>
  <c r="B107" i="7" s="1"/>
  <c r="B102" i="12"/>
  <c r="B103" i="12" s="1"/>
  <c r="B104" i="12" s="1"/>
  <c r="B105" i="12" s="1"/>
  <c r="B106" i="12" s="1"/>
  <c r="B107" i="12" s="1"/>
  <c r="B102" i="9"/>
  <c r="B103" i="9" s="1"/>
  <c r="B104" i="9" s="1"/>
  <c r="B105" i="9" s="1"/>
  <c r="B106" i="9" s="1"/>
  <c r="B107" i="9" s="1"/>
  <c r="B102" i="11"/>
  <c r="B103" i="11" s="1"/>
  <c r="B104" i="11" s="1"/>
  <c r="B105" i="11" s="1"/>
  <c r="B106" i="11" s="1"/>
  <c r="B107" i="11" s="1"/>
  <c r="B102" i="6"/>
  <c r="B103" i="6" s="1"/>
  <c r="B104" i="6" s="1"/>
  <c r="B105" i="6" s="1"/>
  <c r="B106" i="6" s="1"/>
  <c r="B107" i="6" s="1"/>
  <c r="B102" i="1"/>
  <c r="B103" i="1" s="1"/>
  <c r="B104" i="1" s="1"/>
  <c r="B105" i="1" s="1"/>
  <c r="B106" i="1" s="1"/>
  <c r="B107" i="1" s="1"/>
  <c r="B102" i="10"/>
  <c r="B103" i="10" s="1"/>
  <c r="B104" i="10" s="1"/>
  <c r="B105" i="10" s="1"/>
  <c r="B106" i="10" s="1"/>
  <c r="B107" i="10" s="1"/>
  <c r="H173" i="6"/>
  <c r="H173" i="7"/>
  <c r="H173" i="8"/>
  <c r="H173" i="9"/>
  <c r="H173" i="10"/>
  <c r="H173" i="11"/>
  <c r="H173" i="12"/>
  <c r="H173" i="1"/>
  <c r="H157" i="10"/>
  <c r="H148" i="10"/>
  <c r="H130" i="10"/>
  <c r="H128" i="10"/>
  <c r="H73" i="10"/>
  <c r="H63" i="10"/>
  <c r="H62" i="10"/>
  <c r="H60" i="10"/>
  <c r="H58" i="10"/>
  <c r="H157" i="9"/>
  <c r="H148" i="9"/>
  <c r="H129" i="9"/>
  <c r="H128" i="9"/>
  <c r="H73" i="9"/>
  <c r="H63" i="9"/>
  <c r="H62" i="9"/>
  <c r="H58" i="9"/>
  <c r="H157" i="8"/>
  <c r="H130" i="8"/>
  <c r="H128" i="8"/>
  <c r="H73" i="8"/>
  <c r="H62" i="8"/>
  <c r="H58" i="8"/>
  <c r="H157" i="7"/>
  <c r="H148" i="7"/>
  <c r="H129" i="7"/>
  <c r="H128" i="7"/>
  <c r="H73" i="7"/>
  <c r="H63" i="7"/>
  <c r="H62" i="7"/>
  <c r="H60" i="7"/>
  <c r="H58" i="7"/>
  <c r="E170" i="6"/>
  <c r="H170" i="6" s="1"/>
  <c r="H172" i="6" s="1"/>
  <c r="E170" i="7"/>
  <c r="H170" i="7" s="1"/>
  <c r="H172" i="7" s="1"/>
  <c r="E170" i="8"/>
  <c r="H170" i="8" s="1"/>
  <c r="H172" i="8" s="1"/>
  <c r="E170" i="9"/>
  <c r="H170" i="9" s="1"/>
  <c r="H172" i="9" s="1"/>
  <c r="E170" i="10"/>
  <c r="H170" i="10" s="1"/>
  <c r="H172" i="10" s="1"/>
  <c r="E170" i="11"/>
  <c r="H170" i="11" s="1"/>
  <c r="H172" i="11" s="1"/>
  <c r="E170" i="12"/>
  <c r="H170" i="12" s="1"/>
  <c r="H172" i="12" s="1"/>
  <c r="E170" i="1"/>
  <c r="H170" i="1" s="1"/>
  <c r="H172" i="1" s="1"/>
  <c r="H145" i="6"/>
  <c r="H149" i="6"/>
  <c r="H150" i="6"/>
  <c r="H151" i="6"/>
  <c r="H152" i="6"/>
  <c r="H153" i="6"/>
  <c r="H155" i="6"/>
  <c r="H156" i="6"/>
  <c r="H158" i="6"/>
  <c r="H159" i="6"/>
  <c r="H160" i="6"/>
  <c r="H161" i="6"/>
  <c r="H162" i="6"/>
  <c r="H145" i="7"/>
  <c r="H149" i="7"/>
  <c r="H150" i="7"/>
  <c r="H151" i="7"/>
  <c r="H152" i="7"/>
  <c r="H153" i="7"/>
  <c r="H155" i="7"/>
  <c r="H156" i="7"/>
  <c r="H158" i="7"/>
  <c r="H159" i="7"/>
  <c r="H160" i="7"/>
  <c r="H161" i="7"/>
  <c r="H162" i="7"/>
  <c r="H145" i="8"/>
  <c r="H149" i="8"/>
  <c r="H150" i="8"/>
  <c r="H151" i="8"/>
  <c r="H152" i="8"/>
  <c r="H153" i="8"/>
  <c r="H155" i="8"/>
  <c r="H156" i="8"/>
  <c r="H158" i="8"/>
  <c r="H159" i="8"/>
  <c r="H160" i="8"/>
  <c r="H161" i="8"/>
  <c r="H162" i="8"/>
  <c r="H145" i="9"/>
  <c r="H149" i="9"/>
  <c r="H150" i="9"/>
  <c r="H151" i="9"/>
  <c r="H152" i="9"/>
  <c r="H153" i="9"/>
  <c r="H155" i="9"/>
  <c r="H156" i="9"/>
  <c r="H158" i="9"/>
  <c r="H159" i="9"/>
  <c r="H160" i="9"/>
  <c r="H161" i="9"/>
  <c r="H162" i="9"/>
  <c r="H145" i="10"/>
  <c r="H149" i="10"/>
  <c r="H150" i="10"/>
  <c r="H151" i="10"/>
  <c r="H152" i="10"/>
  <c r="H153" i="10"/>
  <c r="H155" i="10"/>
  <c r="H156" i="10"/>
  <c r="H158" i="10"/>
  <c r="H159" i="10"/>
  <c r="H160" i="10"/>
  <c r="H161" i="10"/>
  <c r="H162" i="10"/>
  <c r="H145" i="11"/>
  <c r="H148" i="11"/>
  <c r="H149" i="11"/>
  <c r="H150" i="11"/>
  <c r="H151" i="11"/>
  <c r="H152" i="11"/>
  <c r="H153" i="11"/>
  <c r="H155" i="11"/>
  <c r="H156" i="11"/>
  <c r="H157" i="11"/>
  <c r="H158" i="11"/>
  <c r="H159" i="11"/>
  <c r="H160" i="11"/>
  <c r="H161" i="11"/>
  <c r="H162" i="11"/>
  <c r="H145" i="12"/>
  <c r="H148" i="12"/>
  <c r="H149" i="12"/>
  <c r="H150" i="12"/>
  <c r="H151" i="12"/>
  <c r="H152" i="12"/>
  <c r="H153" i="12"/>
  <c r="H155" i="12"/>
  <c r="H156" i="12"/>
  <c r="H157" i="12"/>
  <c r="H158" i="12"/>
  <c r="H159" i="12"/>
  <c r="H160" i="12"/>
  <c r="H161" i="12"/>
  <c r="H162" i="12"/>
  <c r="H145" i="1"/>
  <c r="H149" i="1"/>
  <c r="H150" i="1"/>
  <c r="H151" i="1"/>
  <c r="H152" i="1"/>
  <c r="H153" i="1"/>
  <c r="H155" i="1"/>
  <c r="H156" i="1"/>
  <c r="H158" i="1"/>
  <c r="H159" i="1"/>
  <c r="H160" i="1"/>
  <c r="H161" i="1"/>
  <c r="H162" i="1"/>
  <c r="H144" i="6"/>
  <c r="H144" i="7"/>
  <c r="H144" i="8"/>
  <c r="H144" i="9"/>
  <c r="H144" i="10"/>
  <c r="H144" i="11"/>
  <c r="H144" i="12"/>
  <c r="H144" i="1"/>
  <c r="H125" i="6"/>
  <c r="H127" i="6"/>
  <c r="H131" i="6"/>
  <c r="H132" i="6"/>
  <c r="H134" i="6"/>
  <c r="H135" i="6"/>
  <c r="H125" i="7"/>
  <c r="H127" i="7"/>
  <c r="H131" i="7"/>
  <c r="H132" i="7"/>
  <c r="H134" i="7"/>
  <c r="H135" i="7"/>
  <c r="H125" i="8"/>
  <c r="H127" i="8"/>
  <c r="H131" i="8"/>
  <c r="H132" i="8"/>
  <c r="H134" i="8"/>
  <c r="H135" i="8"/>
  <c r="H125" i="9"/>
  <c r="H127" i="9"/>
  <c r="H131" i="9"/>
  <c r="H132" i="9"/>
  <c r="H134" i="9"/>
  <c r="H135" i="9"/>
  <c r="H125" i="10"/>
  <c r="H127" i="10"/>
  <c r="H131" i="10"/>
  <c r="H132" i="10"/>
  <c r="H134" i="10"/>
  <c r="H135" i="10"/>
  <c r="H125" i="11"/>
  <c r="H127" i="11"/>
  <c r="H128" i="11"/>
  <c r="H129" i="11"/>
  <c r="H130" i="11"/>
  <c r="H131" i="11"/>
  <c r="H132" i="11"/>
  <c r="H134" i="11"/>
  <c r="H135" i="11"/>
  <c r="H125" i="12"/>
  <c r="H127" i="12"/>
  <c r="H128" i="12"/>
  <c r="H129" i="12"/>
  <c r="H130" i="12"/>
  <c r="H131" i="12"/>
  <c r="H132" i="12"/>
  <c r="H134" i="12"/>
  <c r="H135" i="12"/>
  <c r="H125" i="1"/>
  <c r="H127" i="1"/>
  <c r="H131" i="1"/>
  <c r="H132" i="1"/>
  <c r="H134" i="1"/>
  <c r="H135" i="1"/>
  <c r="H124" i="6"/>
  <c r="H124" i="7"/>
  <c r="H124" i="8"/>
  <c r="H124" i="9"/>
  <c r="H124" i="10"/>
  <c r="H124" i="11"/>
  <c r="H124" i="12"/>
  <c r="H124" i="1"/>
  <c r="H85" i="6"/>
  <c r="H118" i="6" s="1"/>
  <c r="H85" i="7"/>
  <c r="H85" i="8"/>
  <c r="H85" i="9"/>
  <c r="H85" i="10"/>
  <c r="H85" i="11"/>
  <c r="H85" i="12"/>
  <c r="H85" i="1"/>
  <c r="H57" i="6"/>
  <c r="H59" i="6"/>
  <c r="H61" i="6"/>
  <c r="H64" i="6"/>
  <c r="H65" i="6"/>
  <c r="H66" i="6"/>
  <c r="H67" i="6"/>
  <c r="H68" i="6"/>
  <c r="H69" i="6"/>
  <c r="H70" i="6"/>
  <c r="H71" i="6"/>
  <c r="H72" i="6"/>
  <c r="H74" i="6"/>
  <c r="H57" i="7"/>
  <c r="H59" i="7"/>
  <c r="H61" i="7"/>
  <c r="H64" i="7"/>
  <c r="H65" i="7"/>
  <c r="H66" i="7"/>
  <c r="H67" i="7"/>
  <c r="H68" i="7"/>
  <c r="H69" i="7"/>
  <c r="H70" i="7"/>
  <c r="H71" i="7"/>
  <c r="H72" i="7"/>
  <c r="H74" i="7"/>
  <c r="H57" i="8"/>
  <c r="H59" i="8"/>
  <c r="H60" i="8"/>
  <c r="H61" i="8"/>
  <c r="H63" i="8"/>
  <c r="H64" i="8"/>
  <c r="H65" i="8"/>
  <c r="H66" i="8"/>
  <c r="H67" i="8"/>
  <c r="H68" i="8"/>
  <c r="H69" i="8"/>
  <c r="H70" i="8"/>
  <c r="H71" i="8"/>
  <c r="H72" i="8"/>
  <c r="H74" i="8"/>
  <c r="H57" i="9"/>
  <c r="H59" i="9"/>
  <c r="H60" i="9"/>
  <c r="H61" i="9"/>
  <c r="H64" i="9"/>
  <c r="H65" i="9"/>
  <c r="H66" i="9"/>
  <c r="H67" i="9"/>
  <c r="H68" i="9"/>
  <c r="H69" i="9"/>
  <c r="H70" i="9"/>
  <c r="H71" i="9"/>
  <c r="H72" i="9"/>
  <c r="H74" i="9"/>
  <c r="H57" i="10"/>
  <c r="H59" i="10"/>
  <c r="H61" i="10"/>
  <c r="H64" i="10"/>
  <c r="H65" i="10"/>
  <c r="H66" i="10"/>
  <c r="H67" i="10"/>
  <c r="H68" i="10"/>
  <c r="H69" i="10"/>
  <c r="H70" i="10"/>
  <c r="H71" i="10"/>
  <c r="H72" i="10"/>
  <c r="H74" i="10"/>
  <c r="H57" i="11"/>
  <c r="H58" i="11"/>
  <c r="H59" i="11"/>
  <c r="H60" i="11"/>
  <c r="H61" i="11"/>
  <c r="H62" i="11"/>
  <c r="H63" i="11"/>
  <c r="H64" i="11"/>
  <c r="H65" i="11"/>
  <c r="H66" i="11"/>
  <c r="H67" i="11"/>
  <c r="H68" i="11"/>
  <c r="H69" i="11"/>
  <c r="H70" i="11"/>
  <c r="H71" i="11"/>
  <c r="H72" i="11"/>
  <c r="H73" i="11"/>
  <c r="H74" i="11"/>
  <c r="H57" i="12"/>
  <c r="H58" i="12"/>
  <c r="H59" i="12"/>
  <c r="H60" i="12"/>
  <c r="H61" i="12"/>
  <c r="H62" i="12"/>
  <c r="H63" i="12"/>
  <c r="H64" i="12"/>
  <c r="H65" i="12"/>
  <c r="H66" i="12"/>
  <c r="H67" i="12"/>
  <c r="H68" i="12"/>
  <c r="H69" i="12"/>
  <c r="H70" i="12"/>
  <c r="H71" i="12"/>
  <c r="H72" i="12"/>
  <c r="H73" i="12"/>
  <c r="H74" i="12"/>
  <c r="H57" i="1"/>
  <c r="H58" i="1"/>
  <c r="H59" i="1"/>
  <c r="H60" i="1"/>
  <c r="H61" i="1"/>
  <c r="H62" i="1"/>
  <c r="H63" i="1"/>
  <c r="H64" i="1"/>
  <c r="H65" i="1"/>
  <c r="H66" i="1"/>
  <c r="H67" i="1"/>
  <c r="H68" i="1"/>
  <c r="H69" i="1"/>
  <c r="H70" i="1"/>
  <c r="H71" i="1"/>
  <c r="H72" i="1"/>
  <c r="H73" i="1"/>
  <c r="H74" i="1"/>
  <c r="H56" i="6"/>
  <c r="H56" i="7"/>
  <c r="H56" i="8"/>
  <c r="H56" i="9"/>
  <c r="H56" i="10"/>
  <c r="H56" i="11"/>
  <c r="H56" i="12"/>
  <c r="H56" i="1"/>
  <c r="H42" i="6"/>
  <c r="H43" i="6"/>
  <c r="H44" i="6"/>
  <c r="H45" i="6"/>
  <c r="H46" i="6"/>
  <c r="H47" i="6"/>
  <c r="H42" i="7"/>
  <c r="H43" i="7"/>
  <c r="H44" i="7"/>
  <c r="H45" i="7"/>
  <c r="H46" i="7"/>
  <c r="H47" i="7"/>
  <c r="H42" i="8"/>
  <c r="H43" i="8"/>
  <c r="H44" i="8"/>
  <c r="H45" i="8"/>
  <c r="H46" i="8"/>
  <c r="H47" i="8"/>
  <c r="H42" i="9"/>
  <c r="H43" i="9"/>
  <c r="H44" i="9"/>
  <c r="H45" i="9"/>
  <c r="H46" i="9"/>
  <c r="H47" i="9"/>
  <c r="H42" i="10"/>
  <c r="H43" i="10"/>
  <c r="H44" i="10"/>
  <c r="H45" i="10"/>
  <c r="H46" i="10"/>
  <c r="H47" i="10"/>
  <c r="H42" i="11"/>
  <c r="H43" i="11"/>
  <c r="H44" i="11"/>
  <c r="H45" i="11"/>
  <c r="H46" i="11"/>
  <c r="H47" i="11"/>
  <c r="H42" i="12"/>
  <c r="H43" i="12"/>
  <c r="H44" i="12"/>
  <c r="H45" i="12"/>
  <c r="H46" i="12"/>
  <c r="H47" i="12"/>
  <c r="H42" i="1"/>
  <c r="H43" i="1"/>
  <c r="H44" i="1"/>
  <c r="H45" i="1"/>
  <c r="H46" i="1"/>
  <c r="H47" i="1"/>
  <c r="H41" i="6"/>
  <c r="H41" i="7"/>
  <c r="H41" i="8"/>
  <c r="H41" i="9"/>
  <c r="H41" i="10"/>
  <c r="H41" i="11"/>
  <c r="H41" i="12"/>
  <c r="H41" i="1"/>
  <c r="H73" i="6"/>
  <c r="E63" i="6"/>
  <c r="H63" i="6" s="1"/>
  <c r="E62" i="6"/>
  <c r="H62" i="6" s="1"/>
  <c r="H60" i="6"/>
  <c r="E58" i="6"/>
  <c r="H58" i="6" s="1"/>
  <c r="E129" i="6"/>
  <c r="E130" i="6" s="1"/>
  <c r="H130" i="6" s="1"/>
  <c r="E128" i="6"/>
  <c r="H128" i="6" s="1"/>
  <c r="E157" i="6"/>
  <c r="H157" i="6" s="1"/>
  <c r="H148" i="6"/>
  <c r="H174" i="12" l="1"/>
  <c r="B108" i="11"/>
  <c r="B110" i="11" s="1"/>
  <c r="B108" i="8"/>
  <c r="B110" i="8" s="1"/>
  <c r="B108" i="7"/>
  <c r="B110" i="7" s="1"/>
  <c r="B108" i="1"/>
  <c r="B110" i="1" s="1"/>
  <c r="B108" i="9"/>
  <c r="B110" i="9" s="1"/>
  <c r="B109" i="6"/>
  <c r="B111" i="6" s="1"/>
  <c r="B108" i="6"/>
  <c r="B110" i="6" s="1"/>
  <c r="B108" i="12"/>
  <c r="B110" i="12" s="1"/>
  <c r="B108" i="10"/>
  <c r="B110" i="10" s="1"/>
  <c r="H138" i="12"/>
  <c r="H138" i="11"/>
  <c r="H174" i="1"/>
  <c r="H174" i="11"/>
  <c r="H174" i="10"/>
  <c r="H174" i="9"/>
  <c r="H174" i="7"/>
  <c r="H174" i="6"/>
  <c r="H174" i="8"/>
  <c r="H129" i="8"/>
  <c r="H138" i="8" s="1"/>
  <c r="H129" i="10"/>
  <c r="H138" i="10" s="1"/>
  <c r="H130" i="9"/>
  <c r="H138" i="9" s="1"/>
  <c r="H130" i="7"/>
  <c r="H138" i="7" s="1"/>
  <c r="H129" i="6"/>
  <c r="H138" i="6" s="1"/>
  <c r="B112" i="6" l="1"/>
  <c r="B109" i="7"/>
  <c r="B111" i="7" s="1"/>
  <c r="B109" i="1"/>
  <c r="B111" i="1" s="1"/>
  <c r="B109" i="10"/>
  <c r="B111" i="10" s="1"/>
  <c r="B109" i="8"/>
  <c r="B111" i="8" s="1"/>
  <c r="B109" i="12"/>
  <c r="B111" i="12" s="1"/>
  <c r="B109" i="9"/>
  <c r="B111" i="9" s="1"/>
  <c r="B109" i="11"/>
  <c r="B111" i="11" s="1"/>
  <c r="H183" i="12"/>
  <c r="H165" i="12"/>
  <c r="H164" i="12"/>
  <c r="E19" i="12" s="1"/>
  <c r="B145" i="12"/>
  <c r="H139" i="12"/>
  <c r="B125" i="12"/>
  <c r="H119" i="12"/>
  <c r="H118" i="12"/>
  <c r="H77" i="12"/>
  <c r="H76" i="12"/>
  <c r="B57" i="12"/>
  <c r="B58" i="12" s="1"/>
  <c r="B59" i="12" s="1"/>
  <c r="B60" i="12" s="1"/>
  <c r="B61" i="12" s="1"/>
  <c r="B62" i="12" s="1"/>
  <c r="B63" i="12" s="1"/>
  <c r="B64" i="12" s="1"/>
  <c r="B65" i="12" s="1"/>
  <c r="B66" i="12" s="1"/>
  <c r="B67" i="12" s="1"/>
  <c r="B68" i="12" s="1"/>
  <c r="B69" i="12" s="1"/>
  <c r="B70" i="12" s="1"/>
  <c r="B71" i="12" s="1"/>
  <c r="B72" i="12" s="1"/>
  <c r="B73" i="12" s="1"/>
  <c r="B74" i="12" s="1"/>
  <c r="H51" i="12"/>
  <c r="H50" i="12"/>
  <c r="E15" i="12" s="1"/>
  <c r="B42" i="12"/>
  <c r="B43" i="12" s="1"/>
  <c r="B44" i="12" s="1"/>
  <c r="B45" i="12" s="1"/>
  <c r="B46" i="12" s="1"/>
  <c r="B47" i="12" s="1"/>
  <c r="E20" i="12"/>
  <c r="H183" i="11"/>
  <c r="H165" i="11"/>
  <c r="H164" i="11"/>
  <c r="E19" i="11" s="1"/>
  <c r="B145" i="11"/>
  <c r="H139" i="11"/>
  <c r="B125" i="11"/>
  <c r="H119" i="11"/>
  <c r="H118" i="11"/>
  <c r="H77" i="11"/>
  <c r="H76" i="11"/>
  <c r="B57" i="11"/>
  <c r="B58" i="11" s="1"/>
  <c r="B59" i="11" s="1"/>
  <c r="B60" i="11" s="1"/>
  <c r="B61" i="11" s="1"/>
  <c r="B62" i="11" s="1"/>
  <c r="B63" i="11" s="1"/>
  <c r="B64" i="11" s="1"/>
  <c r="B65" i="11" s="1"/>
  <c r="B66" i="11" s="1"/>
  <c r="B67" i="11" s="1"/>
  <c r="B68" i="11" s="1"/>
  <c r="B69" i="11" s="1"/>
  <c r="B70" i="11" s="1"/>
  <c r="B71" i="11" s="1"/>
  <c r="B72" i="11" s="1"/>
  <c r="B73" i="11" s="1"/>
  <c r="B74" i="11" s="1"/>
  <c r="H51" i="11"/>
  <c r="H50" i="11"/>
  <c r="E15" i="11" s="1"/>
  <c r="B42" i="11"/>
  <c r="B43" i="11" s="1"/>
  <c r="B44" i="11" s="1"/>
  <c r="B45" i="11" s="1"/>
  <c r="B46" i="11" s="1"/>
  <c r="B47" i="11" s="1"/>
  <c r="E20" i="11"/>
  <c r="H183" i="10"/>
  <c r="H165" i="10"/>
  <c r="H164" i="10"/>
  <c r="B145" i="10"/>
  <c r="H139" i="10"/>
  <c r="B125" i="10"/>
  <c r="H119" i="10"/>
  <c r="H118" i="10"/>
  <c r="H77" i="10"/>
  <c r="H76" i="10"/>
  <c r="B57" i="10"/>
  <c r="B58" i="10" s="1"/>
  <c r="B59" i="10" s="1"/>
  <c r="B60" i="10" s="1"/>
  <c r="B61" i="10" s="1"/>
  <c r="B62" i="10" s="1"/>
  <c r="B63" i="10" s="1"/>
  <c r="B64" i="10" s="1"/>
  <c r="B65" i="10" s="1"/>
  <c r="B66" i="10" s="1"/>
  <c r="B67" i="10" s="1"/>
  <c r="B68" i="10" s="1"/>
  <c r="B69" i="10" s="1"/>
  <c r="B70" i="10" s="1"/>
  <c r="B71" i="10" s="1"/>
  <c r="B72" i="10" s="1"/>
  <c r="B73" i="10" s="1"/>
  <c r="B74" i="10" s="1"/>
  <c r="H51" i="10"/>
  <c r="H50" i="10"/>
  <c r="E15" i="10" s="1"/>
  <c r="B42" i="10"/>
  <c r="B43" i="10" s="1"/>
  <c r="B44" i="10" s="1"/>
  <c r="B45" i="10" s="1"/>
  <c r="B46" i="10" s="1"/>
  <c r="B47" i="10" s="1"/>
  <c r="E20" i="10"/>
  <c r="H183" i="9"/>
  <c r="H165" i="9"/>
  <c r="H164" i="9"/>
  <c r="E19" i="9" s="1"/>
  <c r="B145" i="9"/>
  <c r="H139" i="9"/>
  <c r="B125" i="9"/>
  <c r="H119" i="9"/>
  <c r="H118" i="9"/>
  <c r="H77" i="9"/>
  <c r="H76" i="9"/>
  <c r="B57" i="9"/>
  <c r="B58" i="9" s="1"/>
  <c r="B59" i="9" s="1"/>
  <c r="B60" i="9" s="1"/>
  <c r="B61" i="9" s="1"/>
  <c r="B62" i="9" s="1"/>
  <c r="B63" i="9" s="1"/>
  <c r="B64" i="9" s="1"/>
  <c r="B65" i="9" s="1"/>
  <c r="B66" i="9" s="1"/>
  <c r="B67" i="9" s="1"/>
  <c r="B68" i="9" s="1"/>
  <c r="B69" i="9" s="1"/>
  <c r="B70" i="9" s="1"/>
  <c r="B71" i="9" s="1"/>
  <c r="B72" i="9" s="1"/>
  <c r="B73" i="9" s="1"/>
  <c r="B74" i="9" s="1"/>
  <c r="H51" i="9"/>
  <c r="H50" i="9"/>
  <c r="E15" i="9" s="1"/>
  <c r="B42" i="9"/>
  <c r="B43" i="9" s="1"/>
  <c r="B44" i="9" s="1"/>
  <c r="B45" i="9" s="1"/>
  <c r="B46" i="9" s="1"/>
  <c r="B47" i="9" s="1"/>
  <c r="E20" i="9"/>
  <c r="H183" i="8"/>
  <c r="H165" i="8"/>
  <c r="B145" i="8"/>
  <c r="H139" i="8"/>
  <c r="B125" i="8"/>
  <c r="H119" i="8"/>
  <c r="H118" i="8"/>
  <c r="H77" i="8"/>
  <c r="H76" i="8"/>
  <c r="B57" i="8"/>
  <c r="B58" i="8" s="1"/>
  <c r="B59" i="8" s="1"/>
  <c r="B60" i="8" s="1"/>
  <c r="B61" i="8" s="1"/>
  <c r="B62" i="8" s="1"/>
  <c r="B63" i="8" s="1"/>
  <c r="B64" i="8" s="1"/>
  <c r="B65" i="8" s="1"/>
  <c r="B66" i="8" s="1"/>
  <c r="B67" i="8" s="1"/>
  <c r="B68" i="8" s="1"/>
  <c r="B69" i="8" s="1"/>
  <c r="B70" i="8" s="1"/>
  <c r="B71" i="8" s="1"/>
  <c r="B72" i="8" s="1"/>
  <c r="B73" i="8" s="1"/>
  <c r="B74" i="8" s="1"/>
  <c r="H51" i="8"/>
  <c r="H50" i="8"/>
  <c r="E15" i="8" s="1"/>
  <c r="B42" i="8"/>
  <c r="B43" i="8" s="1"/>
  <c r="B44" i="8" s="1"/>
  <c r="B45" i="8" s="1"/>
  <c r="B46" i="8" s="1"/>
  <c r="B47" i="8" s="1"/>
  <c r="E20" i="8"/>
  <c r="H183" i="7"/>
  <c r="H165" i="7"/>
  <c r="H164" i="7"/>
  <c r="B145" i="7"/>
  <c r="H139" i="7"/>
  <c r="B125" i="7"/>
  <c r="H119" i="7"/>
  <c r="H118" i="7"/>
  <c r="H77" i="7"/>
  <c r="H76" i="7"/>
  <c r="B57" i="7"/>
  <c r="B58" i="7" s="1"/>
  <c r="B59" i="7" s="1"/>
  <c r="B60" i="7" s="1"/>
  <c r="B61" i="7" s="1"/>
  <c r="B62" i="7" s="1"/>
  <c r="B63" i="7" s="1"/>
  <c r="B64" i="7" s="1"/>
  <c r="B65" i="7" s="1"/>
  <c r="B66" i="7" s="1"/>
  <c r="B67" i="7" s="1"/>
  <c r="B68" i="7" s="1"/>
  <c r="B69" i="7" s="1"/>
  <c r="B70" i="7" s="1"/>
  <c r="B71" i="7" s="1"/>
  <c r="B72" i="7" s="1"/>
  <c r="B73" i="7" s="1"/>
  <c r="B74" i="7" s="1"/>
  <c r="H51" i="7"/>
  <c r="H50" i="7"/>
  <c r="E15" i="7" s="1"/>
  <c r="B42" i="7"/>
  <c r="B43" i="7" s="1"/>
  <c r="B44" i="7" s="1"/>
  <c r="B45" i="7" s="1"/>
  <c r="B46" i="7" s="1"/>
  <c r="B47" i="7" s="1"/>
  <c r="E20" i="7"/>
  <c r="H183" i="6"/>
  <c r="H165" i="6"/>
  <c r="H164" i="6"/>
  <c r="E19" i="6" s="1"/>
  <c r="B145" i="6"/>
  <c r="H139" i="6"/>
  <c r="E18" i="6"/>
  <c r="B125" i="6"/>
  <c r="H119" i="6"/>
  <c r="E17" i="6"/>
  <c r="H77" i="6"/>
  <c r="H76" i="6"/>
  <c r="E16" i="6" s="1"/>
  <c r="B57" i="6"/>
  <c r="B58" i="6" s="1"/>
  <c r="B59" i="6" s="1"/>
  <c r="B60" i="6" s="1"/>
  <c r="B61" i="6" s="1"/>
  <c r="B62" i="6" s="1"/>
  <c r="B63" i="6" s="1"/>
  <c r="B64" i="6" s="1"/>
  <c r="B65" i="6" s="1"/>
  <c r="B66" i="6" s="1"/>
  <c r="B67" i="6" s="1"/>
  <c r="B68" i="6" s="1"/>
  <c r="B69" i="6" s="1"/>
  <c r="B70" i="6" s="1"/>
  <c r="B71" i="6" s="1"/>
  <c r="B72" i="6" s="1"/>
  <c r="B73" i="6" s="1"/>
  <c r="B74" i="6" s="1"/>
  <c r="H51" i="6"/>
  <c r="H50" i="6"/>
  <c r="E15" i="6" s="1"/>
  <c r="B42" i="6"/>
  <c r="B43" i="6" s="1"/>
  <c r="B44" i="6" s="1"/>
  <c r="B45" i="6" s="1"/>
  <c r="B46" i="6" s="1"/>
  <c r="B47" i="6" s="1"/>
  <c r="E20" i="6"/>
  <c r="E157" i="1"/>
  <c r="H157" i="1" s="1"/>
  <c r="H148" i="1"/>
  <c r="E128" i="1"/>
  <c r="H128" i="1" s="1"/>
  <c r="H183" i="1"/>
  <c r="H165" i="1"/>
  <c r="H139" i="1"/>
  <c r="H119" i="1"/>
  <c r="H77" i="1"/>
  <c r="H51" i="1"/>
  <c r="B146" i="12" l="1"/>
  <c r="B147" i="12" s="1"/>
  <c r="B148" i="12" s="1"/>
  <c r="B149" i="12" s="1"/>
  <c r="B150" i="12" s="1"/>
  <c r="B151" i="12" s="1"/>
  <c r="B152" i="12" s="1"/>
  <c r="B153" i="12" s="1"/>
  <c r="B154" i="12" s="1"/>
  <c r="B155" i="12" s="1"/>
  <c r="B156" i="12" s="1"/>
  <c r="B157" i="12" s="1"/>
  <c r="B158" i="12" s="1"/>
  <c r="B159" i="12" s="1"/>
  <c r="B160" i="12" s="1"/>
  <c r="B161" i="12" s="1"/>
  <c r="B162" i="12" s="1"/>
  <c r="B146" i="11"/>
  <c r="B147" i="11" s="1"/>
  <c r="B148" i="11" s="1"/>
  <c r="B149" i="11" s="1"/>
  <c r="B150" i="11" s="1"/>
  <c r="B151" i="11" s="1"/>
  <c r="B152" i="11" s="1"/>
  <c r="B153" i="11" s="1"/>
  <c r="B154" i="11" s="1"/>
  <c r="B155" i="11" s="1"/>
  <c r="B156" i="11" s="1"/>
  <c r="B157" i="11" s="1"/>
  <c r="B158" i="11" s="1"/>
  <c r="B159" i="11" s="1"/>
  <c r="B160" i="11" s="1"/>
  <c r="B161" i="11" s="1"/>
  <c r="B162" i="11" s="1"/>
  <c r="B146" i="10"/>
  <c r="B147" i="10" s="1"/>
  <c r="B148" i="10" s="1"/>
  <c r="B149" i="10" s="1"/>
  <c r="B150" i="10" s="1"/>
  <c r="B151" i="10" s="1"/>
  <c r="B152" i="10" s="1"/>
  <c r="B153" i="10" s="1"/>
  <c r="B154" i="10" s="1"/>
  <c r="B155" i="10" s="1"/>
  <c r="B156" i="10" s="1"/>
  <c r="B157" i="10" s="1"/>
  <c r="B158" i="10" s="1"/>
  <c r="B159" i="10" s="1"/>
  <c r="B160" i="10" s="1"/>
  <c r="B161" i="10" s="1"/>
  <c r="B162" i="10" s="1"/>
  <c r="B146" i="9"/>
  <c r="B147" i="9" s="1"/>
  <c r="B148" i="9" s="1"/>
  <c r="B149" i="9" s="1"/>
  <c r="B150" i="9" s="1"/>
  <c r="B151" i="9" s="1"/>
  <c r="B152" i="9" s="1"/>
  <c r="B153" i="9" s="1"/>
  <c r="B154" i="9" s="1"/>
  <c r="B155" i="9" s="1"/>
  <c r="B156" i="9" s="1"/>
  <c r="B157" i="9" s="1"/>
  <c r="B158" i="9" s="1"/>
  <c r="B159" i="9" s="1"/>
  <c r="B160" i="9" s="1"/>
  <c r="B161" i="9" s="1"/>
  <c r="B162" i="9" s="1"/>
  <c r="B146" i="8"/>
  <c r="B147" i="8" s="1"/>
  <c r="B148" i="8" s="1"/>
  <c r="B149" i="8" s="1"/>
  <c r="B150" i="8" s="1"/>
  <c r="B151" i="8" s="1"/>
  <c r="B152" i="8" s="1"/>
  <c r="B153" i="8" s="1"/>
  <c r="B154" i="8" s="1"/>
  <c r="B155" i="8" s="1"/>
  <c r="B156" i="8" s="1"/>
  <c r="B157" i="8" s="1"/>
  <c r="B158" i="8" s="1"/>
  <c r="B159" i="8" s="1"/>
  <c r="B160" i="8" s="1"/>
  <c r="B161" i="8" s="1"/>
  <c r="B162" i="8" s="1"/>
  <c r="B146" i="7"/>
  <c r="B147" i="7" s="1"/>
  <c r="B148" i="7" s="1"/>
  <c r="B149" i="7" s="1"/>
  <c r="B150" i="7" s="1"/>
  <c r="B151" i="7" s="1"/>
  <c r="B152" i="7" s="1"/>
  <c r="B153" i="7" s="1"/>
  <c r="B154" i="7" s="1"/>
  <c r="B155" i="7" s="1"/>
  <c r="B156" i="7" s="1"/>
  <c r="B157" i="7" s="1"/>
  <c r="B158" i="7" s="1"/>
  <c r="B159" i="7" s="1"/>
  <c r="B160" i="7" s="1"/>
  <c r="B161" i="7" s="1"/>
  <c r="B162" i="7" s="1"/>
  <c r="B146" i="6"/>
  <c r="B147" i="6" s="1"/>
  <c r="B148" i="6" s="1"/>
  <c r="B149" i="6" s="1"/>
  <c r="B150" i="6" s="1"/>
  <c r="B151" i="6" s="1"/>
  <c r="B152" i="6" s="1"/>
  <c r="B153" i="6" s="1"/>
  <c r="B154" i="6" s="1"/>
  <c r="B155" i="6" s="1"/>
  <c r="B156" i="6" s="1"/>
  <c r="B157" i="6" s="1"/>
  <c r="B158" i="6" s="1"/>
  <c r="B159" i="6" s="1"/>
  <c r="B160" i="6" s="1"/>
  <c r="B161" i="6" s="1"/>
  <c r="B162" i="6" s="1"/>
  <c r="F20" i="10"/>
  <c r="P11" i="14" s="1"/>
  <c r="O11" i="14"/>
  <c r="F15" i="10"/>
  <c r="P6" i="14" s="1"/>
  <c r="O6" i="14"/>
  <c r="B113" i="6"/>
  <c r="B114" i="6" s="1"/>
  <c r="B116" i="6" s="1"/>
  <c r="B126" i="12"/>
  <c r="B127" i="12" s="1"/>
  <c r="B128" i="12" s="1"/>
  <c r="B129" i="12" s="1"/>
  <c r="B130" i="12" s="1"/>
  <c r="B131" i="12" s="1"/>
  <c r="B132" i="12" s="1"/>
  <c r="B133" i="12" s="1"/>
  <c r="B134" i="12" s="1"/>
  <c r="B126" i="11"/>
  <c r="B127" i="11" s="1"/>
  <c r="B128" i="11" s="1"/>
  <c r="B129" i="11" s="1"/>
  <c r="B130" i="11" s="1"/>
  <c r="B131" i="11" s="1"/>
  <c r="B132" i="11" s="1"/>
  <c r="B133" i="11" s="1"/>
  <c r="B134" i="11" s="1"/>
  <c r="B126" i="10"/>
  <c r="B127" i="10" s="1"/>
  <c r="B128" i="10" s="1"/>
  <c r="B129" i="10" s="1"/>
  <c r="B130" i="10" s="1"/>
  <c r="B131" i="10" s="1"/>
  <c r="B132" i="10" s="1"/>
  <c r="B133" i="10" s="1"/>
  <c r="B134" i="10" s="1"/>
  <c r="B126" i="8"/>
  <c r="B127" i="8" s="1"/>
  <c r="B128" i="8" s="1"/>
  <c r="B129" i="8" s="1"/>
  <c r="B130" i="8" s="1"/>
  <c r="B131" i="8" s="1"/>
  <c r="B132" i="8" s="1"/>
  <c r="B133" i="8" s="1"/>
  <c r="B134" i="8" s="1"/>
  <c r="B126" i="9"/>
  <c r="B127" i="9" s="1"/>
  <c r="B128" i="9" s="1"/>
  <c r="B129" i="9" s="1"/>
  <c r="B130" i="9" s="1"/>
  <c r="B131" i="9" s="1"/>
  <c r="B132" i="9" s="1"/>
  <c r="B133" i="9" s="1"/>
  <c r="B134" i="9" s="1"/>
  <c r="B126" i="6"/>
  <c r="B127" i="6" s="1"/>
  <c r="B128" i="6" s="1"/>
  <c r="B129" i="6" s="1"/>
  <c r="B130" i="6" s="1"/>
  <c r="B131" i="6" s="1"/>
  <c r="B132" i="6" s="1"/>
  <c r="B133" i="6" s="1"/>
  <c r="B134" i="6" s="1"/>
  <c r="B126" i="7"/>
  <c r="B127" i="7" s="1"/>
  <c r="B128" i="7" s="1"/>
  <c r="B129" i="7" s="1"/>
  <c r="B130" i="7" s="1"/>
  <c r="B131" i="7" s="1"/>
  <c r="B132" i="7" s="1"/>
  <c r="B133" i="7" s="1"/>
  <c r="B134" i="7" s="1"/>
  <c r="F17" i="6"/>
  <c r="H8" i="14" s="1"/>
  <c r="G8" i="14"/>
  <c r="B112" i="11"/>
  <c r="B112" i="9"/>
  <c r="B112" i="12"/>
  <c r="B112" i="8"/>
  <c r="B112" i="10"/>
  <c r="B112" i="1"/>
  <c r="B112" i="7"/>
  <c r="H78" i="9"/>
  <c r="H78" i="10"/>
  <c r="H78" i="11"/>
  <c r="H120" i="9"/>
  <c r="H120" i="10"/>
  <c r="G10" i="14"/>
  <c r="F19" i="6"/>
  <c r="H10" i="14" s="1"/>
  <c r="F19" i="12"/>
  <c r="T10" i="14" s="1"/>
  <c r="S10" i="14"/>
  <c r="G11" i="14"/>
  <c r="F20" i="6"/>
  <c r="H11" i="14" s="1"/>
  <c r="F20" i="7"/>
  <c r="J11" i="14" s="1"/>
  <c r="I11" i="14"/>
  <c r="F20" i="8"/>
  <c r="L11" i="14" s="1"/>
  <c r="K11" i="14"/>
  <c r="M11" i="14"/>
  <c r="F20" i="9"/>
  <c r="N11" i="14" s="1"/>
  <c r="Q11" i="14"/>
  <c r="F20" i="11"/>
  <c r="R11" i="14" s="1"/>
  <c r="F20" i="12"/>
  <c r="T11" i="14" s="1"/>
  <c r="S11" i="14"/>
  <c r="F19" i="9"/>
  <c r="N10" i="14" s="1"/>
  <c r="M10" i="14"/>
  <c r="F19" i="11"/>
  <c r="R10" i="14" s="1"/>
  <c r="Q10" i="14"/>
  <c r="G9" i="14"/>
  <c r="F18" i="6"/>
  <c r="H9" i="14" s="1"/>
  <c r="F15" i="9"/>
  <c r="N6" i="14" s="1"/>
  <c r="M6" i="14"/>
  <c r="F15" i="12"/>
  <c r="T6" i="14" s="1"/>
  <c r="S6" i="14"/>
  <c r="F15" i="8"/>
  <c r="L6" i="14" s="1"/>
  <c r="K6" i="14"/>
  <c r="F15" i="7"/>
  <c r="J6" i="14" s="1"/>
  <c r="I6" i="14"/>
  <c r="F15" i="11"/>
  <c r="R6" i="14" s="1"/>
  <c r="Q6" i="14"/>
  <c r="F15" i="6"/>
  <c r="H6" i="14" s="1"/>
  <c r="G6" i="14"/>
  <c r="F16" i="6"/>
  <c r="H7" i="14" s="1"/>
  <c r="G7" i="14"/>
  <c r="H120" i="11"/>
  <c r="H140" i="8"/>
  <c r="H140" i="10"/>
  <c r="H140" i="11"/>
  <c r="H140" i="12"/>
  <c r="H78" i="12"/>
  <c r="H120" i="12"/>
  <c r="H120" i="7"/>
  <c r="H120" i="8"/>
  <c r="E130" i="1"/>
  <c r="H130" i="1" s="1"/>
  <c r="H129" i="1"/>
  <c r="H166" i="7"/>
  <c r="H140" i="9"/>
  <c r="E17" i="9"/>
  <c r="H176" i="10"/>
  <c r="E16" i="10"/>
  <c r="H78" i="7"/>
  <c r="H78" i="8"/>
  <c r="E19" i="7"/>
  <c r="H166" i="11"/>
  <c r="E18" i="9"/>
  <c r="E18" i="11"/>
  <c r="E18" i="10"/>
  <c r="E18" i="12"/>
  <c r="E17" i="11"/>
  <c r="E17" i="10"/>
  <c r="E17" i="12"/>
  <c r="E17" i="7"/>
  <c r="E17" i="8"/>
  <c r="H176" i="7"/>
  <c r="H178" i="7" s="1"/>
  <c r="H176" i="11"/>
  <c r="E16" i="11"/>
  <c r="E16" i="8"/>
  <c r="E16" i="12"/>
  <c r="E16" i="7"/>
  <c r="E16" i="9"/>
  <c r="H52" i="7"/>
  <c r="H52" i="12"/>
  <c r="H176" i="12"/>
  <c r="H176" i="9"/>
  <c r="H178" i="9" s="1"/>
  <c r="H52" i="10"/>
  <c r="E19" i="10"/>
  <c r="H166" i="12"/>
  <c r="H166" i="10"/>
  <c r="H52" i="11"/>
  <c r="H52" i="8"/>
  <c r="E18" i="8"/>
  <c r="H166" i="9"/>
  <c r="H52" i="9"/>
  <c r="E18" i="7"/>
  <c r="H140" i="7"/>
  <c r="H166" i="6"/>
  <c r="H78" i="6"/>
  <c r="H120" i="6"/>
  <c r="H140" i="6"/>
  <c r="H176" i="6"/>
  <c r="H52" i="6"/>
  <c r="F17" i="10" l="1"/>
  <c r="P8" i="14" s="1"/>
  <c r="O8" i="14"/>
  <c r="F19" i="10"/>
  <c r="P10" i="14" s="1"/>
  <c r="O10" i="14"/>
  <c r="F16" i="10"/>
  <c r="P7" i="14" s="1"/>
  <c r="O7" i="14"/>
  <c r="F18" i="10"/>
  <c r="P9" i="14" s="1"/>
  <c r="O9" i="14"/>
  <c r="B135" i="10"/>
  <c r="B136" i="10" s="1"/>
  <c r="B135" i="6"/>
  <c r="B136" i="6" s="1"/>
  <c r="B135" i="11"/>
  <c r="B136" i="11" s="1"/>
  <c r="B135" i="12"/>
  <c r="B136" i="12" s="1"/>
  <c r="B115" i="6"/>
  <c r="B135" i="7"/>
  <c r="B136" i="7" s="1"/>
  <c r="B135" i="8"/>
  <c r="B136" i="8" s="1"/>
  <c r="B135" i="9"/>
  <c r="B136" i="9" s="1"/>
  <c r="B113" i="12"/>
  <c r="B114" i="12" s="1"/>
  <c r="B116" i="12" s="1"/>
  <c r="B113" i="9"/>
  <c r="B114" i="9" s="1"/>
  <c r="B116" i="9" s="1"/>
  <c r="B113" i="11"/>
  <c r="B113" i="7"/>
  <c r="B115" i="7" s="1"/>
  <c r="B113" i="1"/>
  <c r="B115" i="1" s="1"/>
  <c r="B113" i="10"/>
  <c r="B115" i="10" s="1"/>
  <c r="B113" i="8"/>
  <c r="B114" i="8" s="1"/>
  <c r="B116" i="8" s="1"/>
  <c r="B114" i="11"/>
  <c r="B116" i="11" s="1"/>
  <c r="B115" i="11"/>
  <c r="B114" i="7"/>
  <c r="B116" i="7" s="1"/>
  <c r="H138" i="1"/>
  <c r="F18" i="11"/>
  <c r="R9" i="14" s="1"/>
  <c r="Q9" i="14"/>
  <c r="F18" i="9"/>
  <c r="N9" i="14" s="1"/>
  <c r="M9" i="14"/>
  <c r="F18" i="7"/>
  <c r="J9" i="14" s="1"/>
  <c r="I9" i="14"/>
  <c r="F18" i="12"/>
  <c r="T9" i="14" s="1"/>
  <c r="S9" i="14"/>
  <c r="F19" i="7"/>
  <c r="J10" i="14" s="1"/>
  <c r="I10" i="14"/>
  <c r="F18" i="8"/>
  <c r="L9" i="14" s="1"/>
  <c r="K9" i="14"/>
  <c r="F17" i="9"/>
  <c r="N8" i="14" s="1"/>
  <c r="M8" i="14"/>
  <c r="F16" i="11"/>
  <c r="R7" i="14" s="1"/>
  <c r="Q7" i="14"/>
  <c r="F17" i="8"/>
  <c r="L8" i="14" s="1"/>
  <c r="K8" i="14"/>
  <c r="S8" i="14"/>
  <c r="F17" i="12"/>
  <c r="T8" i="14" s="1"/>
  <c r="F16" i="8"/>
  <c r="L7" i="14" s="1"/>
  <c r="K7" i="14"/>
  <c r="F17" i="11"/>
  <c r="R8" i="14" s="1"/>
  <c r="Q8" i="14"/>
  <c r="F16" i="9"/>
  <c r="N7" i="14" s="1"/>
  <c r="M7" i="14"/>
  <c r="F17" i="7"/>
  <c r="J8" i="14" s="1"/>
  <c r="I8" i="14"/>
  <c r="F16" i="7"/>
  <c r="J7" i="14" s="1"/>
  <c r="I7" i="14"/>
  <c r="F16" i="12"/>
  <c r="T7" i="14" s="1"/>
  <c r="S7" i="14"/>
  <c r="H178" i="10"/>
  <c r="H180" i="10" s="1"/>
  <c r="H182" i="10" s="1"/>
  <c r="H180" i="7"/>
  <c r="H178" i="11"/>
  <c r="H180" i="11" s="1"/>
  <c r="H178" i="12"/>
  <c r="H180" i="12" s="1"/>
  <c r="H182" i="12" s="1"/>
  <c r="H180" i="9"/>
  <c r="H178" i="6"/>
  <c r="B115" i="12" l="1"/>
  <c r="B115" i="9"/>
  <c r="B115" i="8"/>
  <c r="B114" i="1"/>
  <c r="B116" i="1" s="1"/>
  <c r="B114" i="10"/>
  <c r="B116" i="10" s="1"/>
  <c r="E21" i="12"/>
  <c r="E21" i="10"/>
  <c r="E21" i="9"/>
  <c r="H182" i="9"/>
  <c r="E22" i="9" s="1"/>
  <c r="M14" i="14" s="1"/>
  <c r="M16" i="14" s="1"/>
  <c r="H180" i="6"/>
  <c r="H182" i="6" s="1"/>
  <c r="H184" i="12"/>
  <c r="E22" i="12"/>
  <c r="S14" i="14" s="1"/>
  <c r="H184" i="10"/>
  <c r="E22" i="10"/>
  <c r="O14" i="14" s="1"/>
  <c r="O16" i="14" s="1"/>
  <c r="H182" i="11"/>
  <c r="E21" i="11"/>
  <c r="H182" i="7"/>
  <c r="E21" i="7"/>
  <c r="F21" i="10" l="1"/>
  <c r="F22" i="10" s="1"/>
  <c r="P14" i="14" s="1"/>
  <c r="O12" i="14"/>
  <c r="S16" i="14"/>
  <c r="H184" i="9"/>
  <c r="F21" i="11"/>
  <c r="Q12" i="14"/>
  <c r="F21" i="9"/>
  <c r="M12" i="14"/>
  <c r="F21" i="7"/>
  <c r="I12" i="14"/>
  <c r="F21" i="12"/>
  <c r="S12" i="14"/>
  <c r="E21" i="6"/>
  <c r="E22" i="11"/>
  <c r="Q14" i="14" s="1"/>
  <c r="Q16" i="14" s="1"/>
  <c r="H184" i="11"/>
  <c r="H184" i="7"/>
  <c r="E22" i="7"/>
  <c r="I14" i="14" s="1"/>
  <c r="I16" i="14" s="1"/>
  <c r="H184" i="6"/>
  <c r="E22" i="6"/>
  <c r="G14" i="14" s="1"/>
  <c r="G16" i="14" s="1"/>
  <c r="P12" i="14" l="1"/>
  <c r="F22" i="9"/>
  <c r="N14" i="14" s="1"/>
  <c r="N12" i="14"/>
  <c r="F21" i="6"/>
  <c r="G12" i="14"/>
  <c r="F22" i="12"/>
  <c r="T14" i="14" s="1"/>
  <c r="T12" i="14"/>
  <c r="F22" i="11"/>
  <c r="R14" i="14" s="1"/>
  <c r="R12" i="14"/>
  <c r="F22" i="7"/>
  <c r="J14" i="14" s="1"/>
  <c r="J12" i="14"/>
  <c r="B125" i="1"/>
  <c r="B126" i="1" s="1"/>
  <c r="B127" i="1" s="1"/>
  <c r="F22" i="6" l="1"/>
  <c r="H14" i="14" s="1"/>
  <c r="H12" i="14"/>
  <c r="B57" i="1"/>
  <c r="B58" i="1" s="1"/>
  <c r="B59" i="1" s="1"/>
  <c r="B60" i="1" s="1"/>
  <c r="B61" i="1" s="1"/>
  <c r="B62" i="1" s="1"/>
  <c r="B63" i="1" s="1"/>
  <c r="B64" i="1" s="1"/>
  <c r="B65" i="1" s="1"/>
  <c r="B66" i="1" s="1"/>
  <c r="B67" i="1" s="1"/>
  <c r="B68" i="1" s="1"/>
  <c r="B69" i="1" s="1"/>
  <c r="B70" i="1" s="1"/>
  <c r="B71" i="1" s="1"/>
  <c r="B72" i="1" s="1"/>
  <c r="B73" i="1" s="1"/>
  <c r="B74" i="1" s="1"/>
  <c r="B128" i="1" l="1"/>
  <c r="B129" i="1" s="1"/>
  <c r="B130" i="1" s="1"/>
  <c r="B131" i="1" s="1"/>
  <c r="B132" i="1" s="1"/>
  <c r="B133" i="1" s="1"/>
  <c r="B134" i="1" s="1"/>
  <c r="B135" i="1" l="1"/>
  <c r="B136" i="1" s="1"/>
  <c r="B145" i="1"/>
  <c r="B146" i="1" s="1"/>
  <c r="B147" i="1" s="1"/>
  <c r="B148" i="1" s="1"/>
  <c r="B149" i="1" s="1"/>
  <c r="B150" i="1" s="1"/>
  <c r="B151" i="1" s="1"/>
  <c r="B152" i="1" s="1"/>
  <c r="B153" i="1" s="1"/>
  <c r="B154" i="1" s="1"/>
  <c r="B42" i="1"/>
  <c r="B43" i="1" s="1"/>
  <c r="B44" i="1" s="1"/>
  <c r="B45" i="1" s="1"/>
  <c r="B46" i="1" s="1"/>
  <c r="B47" i="1" s="1"/>
  <c r="B155" i="1" l="1"/>
  <c r="B156" i="1" s="1"/>
  <c r="B157" i="1" l="1"/>
  <c r="B158" i="1" s="1"/>
  <c r="B159" i="1" s="1"/>
  <c r="B160" i="1" s="1"/>
  <c r="B161" i="1" s="1"/>
  <c r="B162" i="1" s="1"/>
  <c r="H50" i="1"/>
  <c r="E20" i="1"/>
  <c r="H140" i="1"/>
  <c r="E18" i="1"/>
  <c r="H118" i="1"/>
  <c r="H164" i="1"/>
  <c r="E11" i="14" l="1"/>
  <c r="F20" i="1"/>
  <c r="F11" i="14" s="1"/>
  <c r="E9" i="14"/>
  <c r="F18" i="1"/>
  <c r="F9" i="14" s="1"/>
  <c r="H76" i="1"/>
  <c r="E16" i="1" s="1"/>
  <c r="H166" i="1"/>
  <c r="E19" i="1"/>
  <c r="H52" i="1"/>
  <c r="E15" i="1"/>
  <c r="H120" i="1"/>
  <c r="E17" i="1"/>
  <c r="F17" i="1" s="1"/>
  <c r="E10" i="14" l="1"/>
  <c r="F19" i="1"/>
  <c r="F10" i="14" s="1"/>
  <c r="F8" i="14"/>
  <c r="E8" i="14"/>
  <c r="F15" i="1"/>
  <c r="E6" i="14"/>
  <c r="F16" i="1"/>
  <c r="F7" i="14" s="1"/>
  <c r="E7" i="14"/>
  <c r="H176" i="1"/>
  <c r="H78" i="1"/>
  <c r="F6" i="14" l="1"/>
  <c r="H178" i="1"/>
  <c r="H180" i="1" s="1"/>
  <c r="H182" i="1" s="1"/>
  <c r="E21" i="1" l="1"/>
  <c r="H184" i="1"/>
  <c r="E22" i="1"/>
  <c r="E14" i="14" s="1"/>
  <c r="E16" i="14" l="1"/>
  <c r="E26" i="14"/>
  <c r="E27" i="14" s="1"/>
  <c r="E12" i="14"/>
  <c r="F21" i="1"/>
  <c r="G53" i="14" l="1"/>
  <c r="H53" i="14"/>
  <c r="E53" i="14"/>
  <c r="D53" i="14"/>
  <c r="E29" i="14"/>
  <c r="F12" i="14"/>
  <c r="F22" i="1"/>
  <c r="F14" i="14" s="1"/>
  <c r="H148" i="8"/>
  <c r="H164" i="8"/>
  <c r="H166" i="8" s="1"/>
  <c r="E19" i="8" l="1"/>
  <c r="H176" i="8"/>
  <c r="H178" i="8" s="1"/>
  <c r="H180" i="8" s="1"/>
  <c r="H182" i="8" l="1"/>
  <c r="E21" i="8"/>
  <c r="K10" i="14"/>
  <c r="F19" i="8"/>
  <c r="L10" i="14" l="1"/>
  <c r="K12" i="14"/>
  <c r="F21" i="8"/>
  <c r="L12" i="14" s="1"/>
  <c r="H184" i="8"/>
  <c r="E22" i="8"/>
  <c r="K14" i="14" s="1"/>
  <c r="E33" i="14" s="1"/>
  <c r="K16" i="14" l="1"/>
  <c r="K26" i="14"/>
  <c r="K27" i="14" s="1"/>
  <c r="K29" i="14" s="1"/>
  <c r="F22" i="8"/>
  <c r="L14" i="14" s="1"/>
  <c r="E35" i="14" l="1"/>
  <c r="E38" i="14"/>
  <c r="E39" i="14" s="1"/>
</calcChain>
</file>

<file path=xl/sharedStrings.xml><?xml version="1.0" encoding="utf-8"?>
<sst xmlns="http://schemas.openxmlformats.org/spreadsheetml/2006/main" count="2712" uniqueCount="260">
  <si>
    <t>SW3P &amp; SITEWORK</t>
  </si>
  <si>
    <t>ITEM</t>
  </si>
  <si>
    <t>DESCRIPTION</t>
  </si>
  <si>
    <t>UNIT</t>
  </si>
  <si>
    <t>EST/QTY</t>
  </si>
  <si>
    <t>$/UNIT</t>
  </si>
  <si>
    <t>AMOUNT</t>
  </si>
  <si>
    <t>Construction Entrance</t>
  </si>
  <si>
    <t>EA</t>
  </si>
  <si>
    <t>SUBTOTAL</t>
  </si>
  <si>
    <t>ESTIMATED STREET QUANTITIES</t>
  </si>
  <si>
    <t>CY</t>
  </si>
  <si>
    <t>SY</t>
  </si>
  <si>
    <t>Prime Coat</t>
  </si>
  <si>
    <t>LF</t>
  </si>
  <si>
    <t>WATER IMPROVEMENTS</t>
  </si>
  <si>
    <t>Site Embankment</t>
  </si>
  <si>
    <t>SANITARY SEWER IMPROVEMENTS</t>
  </si>
  <si>
    <t>Fire Hydrant Assembly</t>
  </si>
  <si>
    <t>Tie-in</t>
  </si>
  <si>
    <t>Extra Depth Manhole</t>
  </si>
  <si>
    <t>VF</t>
  </si>
  <si>
    <t>Trench Excavation Safety Protection</t>
  </si>
  <si>
    <t>Pipe Fittings</t>
  </si>
  <si>
    <t>TN</t>
  </si>
  <si>
    <t>8" Gate Valve MJ w/ box</t>
  </si>
  <si>
    <t>Meter Boxes</t>
  </si>
  <si>
    <t>DRY UTILITIES</t>
  </si>
  <si>
    <t>NUMBER OF LOTS</t>
  </si>
  <si>
    <t>COST PER LOT</t>
  </si>
  <si>
    <t>STORM DRAIN IMPROVEMENTS</t>
  </si>
  <si>
    <t>Connect to Existing Manhole</t>
  </si>
  <si>
    <t>Curb Inlet Protection (Filter Dike)</t>
  </si>
  <si>
    <t>STREET &amp; DRAINAGE, WATER &amp; SEWER IMPROVEMENTS</t>
  </si>
  <si>
    <t>Clear &amp; Grub/Strip Top Soil</t>
  </si>
  <si>
    <t>Opinion of Probable Cost</t>
  </si>
  <si>
    <t>%</t>
  </si>
  <si>
    <t xml:space="preserve">CONSTRUCTION TOTAL </t>
  </si>
  <si>
    <t>TOTAL COST</t>
  </si>
  <si>
    <t>Injection Well</t>
  </si>
  <si>
    <t>Summary</t>
  </si>
  <si>
    <t>Subtotal</t>
  </si>
  <si>
    <t>STREETS</t>
  </si>
  <si>
    <t>STORM DRAIN</t>
  </si>
  <si>
    <t>SEWER</t>
  </si>
  <si>
    <t>WATER</t>
  </si>
  <si>
    <t>TOTAL</t>
  </si>
  <si>
    <t>Exclusions</t>
  </si>
  <si>
    <t>Irrigation</t>
  </si>
  <si>
    <t>Street Lighting</t>
  </si>
  <si>
    <t>Sewer Borings</t>
  </si>
  <si>
    <t>Impact Fees</t>
  </si>
  <si>
    <t>Construction Staking</t>
  </si>
  <si>
    <t>Preliminary (No Design)</t>
  </si>
  <si>
    <t>Preliminary (80% Design)</t>
  </si>
  <si>
    <t>Construction Plans</t>
  </si>
  <si>
    <t>X</t>
  </si>
  <si>
    <t>Bonds, Mobilization, Prep ROW, Insurance</t>
  </si>
  <si>
    <t>Quality Testing</t>
  </si>
  <si>
    <t xml:space="preserve">Landscape/plantings </t>
  </si>
  <si>
    <t>Amenities</t>
  </si>
  <si>
    <t>Note:</t>
  </si>
  <si>
    <t>1)</t>
  </si>
  <si>
    <t>DISCLAIMER:</t>
  </si>
  <si>
    <t xml:space="preserve">HMT SHALL NOT BE HELD LIABLE FOR ACCURACY OF QUANTITIES.  </t>
  </si>
  <si>
    <t>CONTRACTOR IS TO BID SIGNED, SEALED AND APPROVED PLAN SET.</t>
  </si>
  <si>
    <t>Dry Utilities</t>
  </si>
  <si>
    <t>Lots</t>
  </si>
  <si>
    <t>Site Excavation</t>
  </si>
  <si>
    <t>Silt Fence</t>
  </si>
  <si>
    <t>2" HMAC (Local)</t>
  </si>
  <si>
    <t>11" Flex Base (Local)</t>
  </si>
  <si>
    <t>6" Lime Stabilized Subgrade (Local)</t>
  </si>
  <si>
    <t>1.5" Type D HMAC (Collector)</t>
  </si>
  <si>
    <t>2.5" Type C HMAC (Collector)</t>
  </si>
  <si>
    <t>17.5" Flex Base (Collector)</t>
  </si>
  <si>
    <t>8" Lime Stabilized Subgrade (Collector)</t>
  </si>
  <si>
    <t>Curb &amp; Gutter</t>
  </si>
  <si>
    <t>Valley Gutter</t>
  </si>
  <si>
    <t>Temporary Turn-Around</t>
  </si>
  <si>
    <t>Ribbon Curb</t>
  </si>
  <si>
    <t>Bollards</t>
  </si>
  <si>
    <t>6" Sch 40 Conduit</t>
  </si>
  <si>
    <t>10' Hike &amp; Bike</t>
  </si>
  <si>
    <t>Sidewalk</t>
  </si>
  <si>
    <t>ADA Ramps</t>
  </si>
  <si>
    <t>Mailbox Pads</t>
  </si>
  <si>
    <t>Street Markings</t>
  </si>
  <si>
    <t>Concrete Washout Pit</t>
  </si>
  <si>
    <t>8" Sanitary Sewer Pipe</t>
  </si>
  <si>
    <t>12" Sanitary Sewer Pipe</t>
  </si>
  <si>
    <t>Standard Sanitary Manholes</t>
  </si>
  <si>
    <t>Trench Excavation Protection</t>
  </si>
  <si>
    <t>TV Inspection of Sewer Main</t>
  </si>
  <si>
    <t>6" Service Laterals</t>
  </si>
  <si>
    <t>Tie Into Existing Wastewater Line</t>
  </si>
  <si>
    <t>Wastewater Stub-Out</t>
  </si>
  <si>
    <t>8" C900 Water Line</t>
  </si>
  <si>
    <t>12" C900 Water Line</t>
  </si>
  <si>
    <t>1" Dual Water Service Long</t>
  </si>
  <si>
    <t>1" Dual Water Service Short</t>
  </si>
  <si>
    <t>3/4" Single Water Service Long</t>
  </si>
  <si>
    <t>3/4" Single Water Service Short</t>
  </si>
  <si>
    <t>Irrigation Meter (At Parks and Channels)</t>
  </si>
  <si>
    <t>Domestic Meter (At Parks)</t>
  </si>
  <si>
    <t>2" Temporary Blow Off</t>
  </si>
  <si>
    <t>12" Gate Valve MJ w/ box</t>
  </si>
  <si>
    <t>Parkside Subdivision Phase 2</t>
  </si>
  <si>
    <t>Parkside Subdivision Phase 3</t>
  </si>
  <si>
    <t>Parkside Subdivision Phase 4</t>
  </si>
  <si>
    <t>Parkside Subdivision Phase 5</t>
  </si>
  <si>
    <t>Parkside Subdivision Phase 6</t>
  </si>
  <si>
    <t>Parkside Subdivision Phase 7</t>
  </si>
  <si>
    <t>Parkside Subdivision Phase 8</t>
  </si>
  <si>
    <t>Street sections are based on Geotechnical Report titled "Subsurface Exploration and Pavement Analysis Proposed New Streets
Parkside Subdivision, Phase 1" Dated August 6, 2019.</t>
  </si>
  <si>
    <t>Parkside Subdivision Phase 1</t>
  </si>
  <si>
    <t>2)</t>
  </si>
  <si>
    <t>No special pavement was assumed for round-abouts</t>
  </si>
  <si>
    <t>GAL</t>
  </si>
  <si>
    <t>LS</t>
  </si>
  <si>
    <t>Per Lot Subtotal</t>
  </si>
  <si>
    <t>Phase Summary 
Item Description</t>
  </si>
  <si>
    <t>Water Improvements</t>
  </si>
  <si>
    <t>SW3P &amp; Site Work</t>
  </si>
  <si>
    <t>Street Improvements</t>
  </si>
  <si>
    <t xml:space="preserve">Storm Drain Improvements </t>
  </si>
  <si>
    <t xml:space="preserve">Sanitary Sewer Improvements </t>
  </si>
  <si>
    <t>Cost Per Lot</t>
  </si>
  <si>
    <t xml:space="preserve">Number of Lots </t>
  </si>
  <si>
    <t>Phase 1</t>
  </si>
  <si>
    <t>Phase 2</t>
  </si>
  <si>
    <t>Phase 3</t>
  </si>
  <si>
    <t>Phase 4</t>
  </si>
  <si>
    <t xml:space="preserve">Phase 5 </t>
  </si>
  <si>
    <t xml:space="preserve">Phase 6 </t>
  </si>
  <si>
    <t>Phase 8</t>
  </si>
  <si>
    <t>Phase 7</t>
  </si>
  <si>
    <t>Basin A1 Structure &amp; Misc</t>
  </si>
  <si>
    <t>Basin A2 Structure &amp; Misc</t>
  </si>
  <si>
    <t>Basin B Structure &amp; Misc</t>
  </si>
  <si>
    <t>4' Concrete Pilot Channel</t>
  </si>
  <si>
    <t>5' Inlet</t>
  </si>
  <si>
    <t>10' Inlet</t>
  </si>
  <si>
    <t xml:space="preserve">20' Inlet </t>
  </si>
  <si>
    <t>3'x3' Box Culvert</t>
  </si>
  <si>
    <t>6'x3' Box Culvert</t>
  </si>
  <si>
    <t>Headwall</t>
  </si>
  <si>
    <t>8'x4' Junction Box</t>
  </si>
  <si>
    <t>9'x4' Junction Box</t>
  </si>
  <si>
    <t>3'x2' Box Culvert</t>
  </si>
  <si>
    <t>4'x3' Box Culvert</t>
  </si>
  <si>
    <t>5'x3' Box Culvert</t>
  </si>
  <si>
    <t>36" RCP</t>
  </si>
  <si>
    <t>24" RCP</t>
  </si>
  <si>
    <t>30" RCP</t>
  </si>
  <si>
    <t>4'x4' Junction Box</t>
  </si>
  <si>
    <t>10'x4' Box Culvert</t>
  </si>
  <si>
    <t>5'x4' Junction Box</t>
  </si>
  <si>
    <t>7'x4' Junction Box</t>
  </si>
  <si>
    <t xml:space="preserve">EA </t>
  </si>
  <si>
    <t>7'x7' Junction Box</t>
  </si>
  <si>
    <t>8'x8' Junction Box</t>
  </si>
  <si>
    <t>5'x5' Junction Box</t>
  </si>
  <si>
    <t>Sidewalk Box</t>
  </si>
  <si>
    <t>8'x5' Box Culvert</t>
  </si>
  <si>
    <t xml:space="preserve">9'x4'Box Culvert </t>
  </si>
  <si>
    <t xml:space="preserve">Concrete Encasement </t>
  </si>
  <si>
    <t>Parkside Off-site Projects (Matching Existing Culvert Size)</t>
  </si>
  <si>
    <t>STREET &amp; DRAINAGE, AND SEWER IMPROVEMENTS</t>
  </si>
  <si>
    <t>Per Lot</t>
  </si>
  <si>
    <t>TRAFFIC LIGHT</t>
  </si>
  <si>
    <t>TXDOT IMPROVEMENTS</t>
  </si>
  <si>
    <t>PIEPER IMPROVEMENTS</t>
  </si>
  <si>
    <t>Sewer Borings Under Road</t>
  </si>
  <si>
    <t>Relocation of Water or other Dry Utilities</t>
  </si>
  <si>
    <t>Pieper Road Pavement widenings NE of round-about</t>
  </si>
  <si>
    <t>TRAFFIC LIGHT AT INTERSECTION OF PIEPER AND HIGHWAY 46</t>
  </si>
  <si>
    <t>***</t>
  </si>
  <si>
    <t>Traffic Light</t>
  </si>
  <si>
    <t>*** Note: To be constructed with Phase 4 or before 385 lots per TIA</t>
  </si>
  <si>
    <t>Demolish Existing Concrete Channel</t>
  </si>
  <si>
    <t>6" Concrete Slope Paving</t>
  </si>
  <si>
    <t>Concrete Retaining Wall</t>
  </si>
  <si>
    <t>SF</t>
  </si>
  <si>
    <t>Remove Existing Pavement</t>
  </si>
  <si>
    <t>2" Type C Asphalt Pavement
(Deceleration Lane)</t>
  </si>
  <si>
    <t>10" Black Base (Deceleration Lane)</t>
  </si>
  <si>
    <t>Tack Coat</t>
  </si>
  <si>
    <t>TxDOT Sidewalk</t>
  </si>
  <si>
    <t>Positive TxDOT Barrier
(Metal Beam Guard Fence)</t>
  </si>
  <si>
    <t>Traffic Control</t>
  </si>
  <si>
    <t>Temporary Rock Berm</t>
  </si>
  <si>
    <t xml:space="preserve">*** Note: </t>
  </si>
  <si>
    <t>This quantity includes a wall on both sides of the TxDOT Channel.  This was done to maximize the flow area of the channel to match existing conditions.</t>
  </si>
  <si>
    <t>Remove Existing Culverts and Headwalls</t>
  </si>
  <si>
    <t>Existing Culverts Extended (24" RCP)</t>
  </si>
  <si>
    <t xml:space="preserve">LF </t>
  </si>
  <si>
    <t>Culvert Headwall TxDOT (PW)(Hw=8')</t>
  </si>
  <si>
    <t>Rip-Rap</t>
  </si>
  <si>
    <t>Remove Asphalt Pavement</t>
  </si>
  <si>
    <t>Demolish Existing Pavement</t>
  </si>
  <si>
    <t>2" HMAC Type D</t>
  </si>
  <si>
    <t>3" HMAC Type C</t>
  </si>
  <si>
    <t>16" Flex Base</t>
  </si>
  <si>
    <t>8" Lime Stabilized Subgrade</t>
  </si>
  <si>
    <t>Curb and Gutter</t>
  </si>
  <si>
    <t xml:space="preserve">Remove Driveways </t>
  </si>
  <si>
    <t>Proposed Driveways (Concrete)</t>
  </si>
  <si>
    <t xml:space="preserve">Driveway Culverts with Safety End Treatment </t>
  </si>
  <si>
    <t>Reveg Ditches</t>
  </si>
  <si>
    <t>Remove and replace metal beam guard fence</t>
  </si>
  <si>
    <t>Street Lights</t>
  </si>
  <si>
    <t>Signage and Striping</t>
  </si>
  <si>
    <t>Traffic Control (3% of Construction)</t>
  </si>
  <si>
    <t>This OPC assumes that the water and dry utilities (Electrical/Cable/Telephone) do NOT need to be relocated</t>
  </si>
  <si>
    <t>The Pavement section for Pieper Road is assumed to be 24' wide with 2" HMAC, 3" HMAC, 16" Flex base, and 8" Lime Stabilized Subgrade on all widening areas.  The existing road's asphalt will be reclaimed into the base and a new 3" course of HMAC overlay is assumed.  No Rework of the Existing Road Base is assumed.</t>
  </si>
  <si>
    <t>Standard Sanitary Manhole</t>
  </si>
  <si>
    <t>Note: Traffic Control for the installation of this sewer is under the Pieper Improvements Section</t>
  </si>
  <si>
    <t xml:space="preserve">Gabbion Mattress </t>
  </si>
  <si>
    <t xml:space="preserve">Reveg </t>
  </si>
  <si>
    <t>Storm Retards</t>
  </si>
  <si>
    <t>18" Sanitary Sewer Pipe</t>
  </si>
  <si>
    <t>1" Irrigation Meter (At Parks and Channels)</t>
  </si>
  <si>
    <t>2" Domestic Meter (At Parks)</t>
  </si>
  <si>
    <t>2" Service to Parks</t>
  </si>
  <si>
    <t>Basin A1 Structure &amp; Misc (Outlet Structure,
Perforated Pipe, Headwall, Etc.)</t>
  </si>
  <si>
    <t>TxDOT Improvements</t>
  </si>
  <si>
    <t>Pieper Improvements</t>
  </si>
  <si>
    <t>Sewer</t>
  </si>
  <si>
    <t>Offsite Subtotal</t>
  </si>
  <si>
    <t>Number of Lots</t>
  </si>
  <si>
    <t xml:space="preserve">Parkside Development Subtotal </t>
  </si>
  <si>
    <t>Parkside Development + Offsite</t>
  </si>
  <si>
    <t>Parkside Development Totals</t>
  </si>
  <si>
    <t>8" Ductile Iron Water Line</t>
  </si>
  <si>
    <t>12" Ductile Iron Water Line</t>
  </si>
  <si>
    <t>Connect to Existing Stub-Out</t>
  </si>
  <si>
    <t>AC</t>
  </si>
  <si>
    <t>25 FT</t>
  </si>
  <si>
    <t>30 FT</t>
  </si>
  <si>
    <t>25FT</t>
  </si>
  <si>
    <t xml:space="preserve">25FT </t>
  </si>
  <si>
    <t>MOBILIZATION, BONDS, PRE ROW, &amp; INSURANCE</t>
  </si>
  <si>
    <t>4'x2' Box Culvert</t>
  </si>
  <si>
    <t>Bonds, Mobilization, Prep ROW
Insurance</t>
  </si>
  <si>
    <t xml:space="preserve">Bonds, Mobilization, Prep ROW
Insurance </t>
  </si>
  <si>
    <t>MOBILIZATION, BONDS, PREP. ROW, &amp; INSURANCE</t>
  </si>
  <si>
    <t>Rock Filter Berm</t>
  </si>
  <si>
    <t xml:space="preserve">Excludes Temporary Channels </t>
  </si>
  <si>
    <t>7 Site</t>
  </si>
  <si>
    <t>Yantis</t>
  </si>
  <si>
    <t>Capital Excavation</t>
  </si>
  <si>
    <t>Lowden</t>
  </si>
  <si>
    <t>Offsite</t>
  </si>
  <si>
    <t>VKK</t>
  </si>
  <si>
    <t>Total</t>
  </si>
  <si>
    <t>Difference vs OPC</t>
  </si>
  <si>
    <t>Bid Results</t>
  </si>
  <si>
    <t>Parkside Phase 1 &amp; Offsite</t>
  </si>
  <si>
    <t>Parkside Phase 1 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</si>
</sst>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0" x14ac:knownFonts="1">
    <font>
      <sz val="11"/>
      <color theme="1"/>
      <name val="Calibri"/>
      <family val="2"/>
      <scheme val="minor"/>
    </font>
    <font>
      <b/>
      <sz val="10"/>
      <color theme="1"/>
      <name val="Times New Roman"/>
      <family val="1"/>
    </font>
    <font>
      <b/>
      <sz val="8"/>
      <color theme="1"/>
      <name val="Times New Roman"/>
      <family val="1"/>
    </font>
    <font>
      <b/>
      <sz val="12"/>
      <color theme="1"/>
      <name val="Arial"/>
      <family val="2"/>
    </font>
    <font>
      <sz val="10"/>
      <color theme="1"/>
      <name val="Arial"/>
      <family val="2"/>
    </font>
    <font>
      <b/>
      <sz val="18"/>
      <color theme="1"/>
      <name val="Times New Roman"/>
      <family val="1"/>
    </font>
    <font>
      <b/>
      <sz val="14"/>
      <color theme="1"/>
      <name val="Times New Roman"/>
      <family val="1"/>
    </font>
    <font>
      <sz val="11"/>
      <color theme="1"/>
      <name val="Times New Roman"/>
      <family val="1"/>
    </font>
    <font>
      <sz val="12"/>
      <color theme="1"/>
      <name val="Times New Roman"/>
      <family val="1"/>
    </font>
    <font>
      <b/>
      <sz val="11"/>
      <color theme="1"/>
      <name val="Times New Roman"/>
      <family val="1"/>
    </font>
    <font>
      <b/>
      <sz val="14"/>
      <color theme="1"/>
      <name val="Arial"/>
      <family val="2"/>
    </font>
    <font>
      <sz val="12"/>
      <color theme="1"/>
      <name val="Arial"/>
      <family val="2"/>
    </font>
    <font>
      <sz val="12"/>
      <color theme="1"/>
      <name val="Calibri"/>
      <family val="2"/>
      <scheme val="minor"/>
    </font>
    <font>
      <b/>
      <sz val="12"/>
      <color theme="1"/>
      <name val="Times New Roman"/>
      <family val="1"/>
    </font>
    <font>
      <b/>
      <sz val="9"/>
      <color theme="1"/>
      <name val="Times New Roman"/>
      <family val="1"/>
    </font>
    <font>
      <b/>
      <sz val="11"/>
      <color theme="1"/>
      <name val="Calibri"/>
      <family val="2"/>
      <scheme val="minor"/>
    </font>
    <font>
      <sz val="14"/>
      <color theme="1"/>
      <name val="Times New Roman"/>
      <family val="1"/>
    </font>
    <font>
      <b/>
      <sz val="11"/>
      <color rgb="FFFF0000"/>
      <name val="Calibri"/>
      <family val="2"/>
      <scheme val="minor"/>
    </font>
    <font>
      <sz val="12"/>
      <name val="Times New Roman"/>
      <family val="1"/>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43">
    <border>
      <left/>
      <right/>
      <top/>
      <bottom/>
      <diagonal/>
    </border>
    <border>
      <left/>
      <right/>
      <top/>
      <bottom style="medium">
        <color indexed="64"/>
      </bottom>
      <diagonal/>
    </border>
    <border>
      <left/>
      <right/>
      <top style="medium">
        <color indexed="64"/>
      </top>
      <bottom style="medium">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hair">
        <color indexed="64"/>
      </bottom>
      <diagonal/>
    </border>
    <border>
      <left/>
      <right style="medium">
        <color auto="1"/>
      </right>
      <top style="hair">
        <color indexed="64"/>
      </top>
      <bottom style="hair">
        <color indexed="64"/>
      </bottom>
      <diagonal/>
    </border>
    <border>
      <left style="medium">
        <color auto="1"/>
      </left>
      <right/>
      <top style="medium">
        <color auto="1"/>
      </top>
      <bottom style="hair">
        <color auto="1"/>
      </bottom>
      <diagonal/>
    </border>
    <border>
      <left style="medium">
        <color auto="1"/>
      </left>
      <right/>
      <top/>
      <bottom style="medium">
        <color auto="1"/>
      </bottom>
      <diagonal/>
    </border>
    <border>
      <left style="medium">
        <color auto="1"/>
      </left>
      <right/>
      <top style="hair">
        <color auto="1"/>
      </top>
      <bottom style="hair">
        <color auto="1"/>
      </bottom>
      <diagonal/>
    </border>
    <border>
      <left style="hair">
        <color indexed="64"/>
      </left>
      <right/>
      <top style="medium">
        <color auto="1"/>
      </top>
      <bottom style="hair">
        <color auto="1"/>
      </bottom>
      <diagonal/>
    </border>
    <border>
      <left style="hair">
        <color indexed="64"/>
      </left>
      <right/>
      <top style="hair">
        <color auto="1"/>
      </top>
      <bottom style="hair">
        <color auto="1"/>
      </bottom>
      <diagonal/>
    </border>
    <border>
      <left/>
      <right style="medium">
        <color auto="1"/>
      </right>
      <top/>
      <bottom style="medium">
        <color auto="1"/>
      </bottom>
      <diagonal/>
    </border>
    <border>
      <left style="medium">
        <color indexed="64"/>
      </left>
      <right style="medium">
        <color indexed="64"/>
      </right>
      <top style="medium">
        <color indexed="64"/>
      </top>
      <bottom/>
      <diagonal/>
    </border>
    <border>
      <left/>
      <right/>
      <top/>
      <bottom style="thin">
        <color indexed="64"/>
      </bottom>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medium">
        <color auto="1"/>
      </left>
      <right/>
      <top/>
      <bottom style="hair">
        <color auto="1"/>
      </bottom>
      <diagonal/>
    </border>
    <border>
      <left/>
      <right style="medium">
        <color auto="1"/>
      </right>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9" fillId="0" borderId="0" applyFont="0" applyFill="0" applyBorder="0" applyAlignment="0" applyProtection="0"/>
  </cellStyleXfs>
  <cellXfs count="220">
    <xf numFmtId="0" fontId="0" fillId="0" borderId="0" xfId="0"/>
    <xf numFmtId="0" fontId="1" fillId="0" borderId="0" xfId="0" applyFont="1"/>
    <xf numFmtId="0" fontId="4" fillId="0" borderId="1" xfId="0" applyFont="1" applyBorder="1"/>
    <xf numFmtId="0" fontId="4" fillId="0" borderId="1" xfId="0" applyFont="1" applyBorder="1" applyAlignment="1">
      <alignment horizontal="center"/>
    </xf>
    <xf numFmtId="0" fontId="4" fillId="0" borderId="0" xfId="0" applyFont="1" applyAlignment="1">
      <alignment horizontal="center"/>
    </xf>
    <xf numFmtId="0" fontId="4" fillId="0" borderId="0" xfId="0" applyFont="1"/>
    <xf numFmtId="3" fontId="4" fillId="0" borderId="0" xfId="0" applyNumberFormat="1" applyFont="1" applyAlignment="1">
      <alignment horizontal="center"/>
    </xf>
    <xf numFmtId="0" fontId="2" fillId="0" borderId="0" xfId="0" applyFont="1" applyAlignment="1">
      <alignment vertical="top" wrapText="1"/>
    </xf>
    <xf numFmtId="0" fontId="3" fillId="0" borderId="1" xfId="0" applyFont="1" applyBorder="1" applyAlignment="1"/>
    <xf numFmtId="0" fontId="4" fillId="0" borderId="0" xfId="0" applyFont="1" applyBorder="1"/>
    <xf numFmtId="0" fontId="5" fillId="0" borderId="0" xfId="0" applyFont="1"/>
    <xf numFmtId="0" fontId="6" fillId="0" borderId="0" xfId="0" applyFont="1"/>
    <xf numFmtId="0" fontId="7" fillId="0" borderId="0" xfId="0" applyFont="1" applyBorder="1"/>
    <xf numFmtId="0" fontId="7" fillId="0" borderId="0" xfId="0" applyFont="1"/>
    <xf numFmtId="0" fontId="7" fillId="0" borderId="0" xfId="0" applyFont="1" applyAlignment="1">
      <alignment horizontal="center"/>
    </xf>
    <xf numFmtId="3" fontId="7" fillId="0" borderId="0" xfId="0" applyNumberFormat="1" applyFont="1" applyAlignment="1">
      <alignment horizontal="center"/>
    </xf>
    <xf numFmtId="0" fontId="7" fillId="0" borderId="0" xfId="0" applyFont="1" applyAlignment="1">
      <alignment horizontal="left"/>
    </xf>
    <xf numFmtId="0" fontId="7" fillId="0" borderId="0" xfId="0" applyFont="1" applyAlignment="1"/>
    <xf numFmtId="0" fontId="8" fillId="0" borderId="0" xfId="0" applyFont="1"/>
    <xf numFmtId="0" fontId="8" fillId="0" borderId="0" xfId="0" applyFont="1" applyAlignment="1"/>
    <xf numFmtId="0" fontId="9" fillId="0" borderId="0" xfId="0" applyFont="1"/>
    <xf numFmtId="0" fontId="9" fillId="0" borderId="0" xfId="0" applyFont="1" applyBorder="1"/>
    <xf numFmtId="44" fontId="9" fillId="0" borderId="0" xfId="0" applyNumberFormat="1" applyFont="1" applyBorder="1"/>
    <xf numFmtId="44" fontId="7" fillId="0" borderId="0" xfId="0" applyNumberFormat="1" applyFont="1" applyBorder="1"/>
    <xf numFmtId="0" fontId="2" fillId="0" borderId="0" xfId="0" applyFont="1" applyAlignment="1">
      <alignment horizontal="left" vertical="top" wrapText="1"/>
    </xf>
    <xf numFmtId="0" fontId="8" fillId="0" borderId="0" xfId="0" applyFont="1" applyAlignment="1">
      <alignment vertical="center" wrapText="1"/>
    </xf>
    <xf numFmtId="0" fontId="8" fillId="0" borderId="0" xfId="0" applyFont="1" applyAlignment="1">
      <alignment horizontal="center"/>
    </xf>
    <xf numFmtId="3" fontId="8" fillId="0" borderId="0" xfId="0" applyNumberFormat="1" applyFont="1" applyAlignment="1">
      <alignment horizontal="center"/>
    </xf>
    <xf numFmtId="44" fontId="8" fillId="0" borderId="3" xfId="0" applyNumberFormat="1" applyFont="1" applyBorder="1"/>
    <xf numFmtId="0" fontId="8" fillId="0" borderId="0" xfId="0" applyFont="1" applyAlignment="1">
      <alignment vertical="center"/>
    </xf>
    <xf numFmtId="0" fontId="8" fillId="0" borderId="0" xfId="0" applyFont="1" applyBorder="1" applyAlignment="1">
      <alignment horizontal="center"/>
    </xf>
    <xf numFmtId="0" fontId="8" fillId="0" borderId="0" xfId="0" applyFont="1" applyBorder="1"/>
    <xf numFmtId="0" fontId="8" fillId="0" borderId="0" xfId="0" applyFont="1" applyAlignment="1">
      <alignment horizontal="left"/>
    </xf>
    <xf numFmtId="0" fontId="8" fillId="0" borderId="0" xfId="0" applyFont="1" applyAlignment="1">
      <alignment horizontal="right"/>
    </xf>
    <xf numFmtId="44" fontId="8" fillId="0" borderId="4" xfId="0" applyNumberFormat="1" applyFont="1" applyBorder="1"/>
    <xf numFmtId="44" fontId="8" fillId="0" borderId="5" xfId="0" applyNumberFormat="1" applyFont="1" applyBorder="1"/>
    <xf numFmtId="44" fontId="8" fillId="0" borderId="3" xfId="0" applyNumberFormat="1" applyFont="1" applyFill="1" applyBorder="1"/>
    <xf numFmtId="44" fontId="8" fillId="0" borderId="0" xfId="0" applyNumberFormat="1" applyFont="1" applyBorder="1"/>
    <xf numFmtId="0" fontId="11" fillId="0" borderId="0" xfId="0" applyFont="1" applyAlignment="1">
      <alignment horizontal="center"/>
    </xf>
    <xf numFmtId="0" fontId="11" fillId="0" borderId="0" xfId="0" applyFont="1"/>
    <xf numFmtId="0" fontId="11" fillId="0" borderId="0" xfId="0" applyFont="1" applyBorder="1"/>
    <xf numFmtId="0" fontId="12" fillId="0" borderId="0" xfId="0" applyFont="1"/>
    <xf numFmtId="0" fontId="12" fillId="0" borderId="0" xfId="0" applyFont="1" applyAlignment="1"/>
    <xf numFmtId="0" fontId="3" fillId="0" borderId="0" xfId="0" applyFont="1" applyBorder="1" applyAlignment="1"/>
    <xf numFmtId="44" fontId="13" fillId="0" borderId="4" xfId="0" applyNumberFormat="1" applyFont="1" applyBorder="1" applyAlignment="1"/>
    <xf numFmtId="0" fontId="12" fillId="0" borderId="0" xfId="0" applyFont="1" applyBorder="1"/>
    <xf numFmtId="0" fontId="13" fillId="0" borderId="0" xfId="0" applyFont="1"/>
    <xf numFmtId="0" fontId="13" fillId="0" borderId="0" xfId="0" applyFont="1" applyBorder="1" applyAlignment="1">
      <alignment horizontal="right"/>
    </xf>
    <xf numFmtId="0" fontId="13" fillId="0" borderId="0" xfId="0" applyFont="1" applyBorder="1"/>
    <xf numFmtId="44" fontId="13" fillId="0" borderId="3" xfId="0" applyNumberFormat="1" applyFont="1" applyBorder="1"/>
    <xf numFmtId="0" fontId="8" fillId="0" borderId="0" xfId="0" applyFont="1" applyAlignment="1">
      <alignment horizontal="center" vertical="center"/>
    </xf>
    <xf numFmtId="0" fontId="10" fillId="0" borderId="1" xfId="0" applyFont="1" applyBorder="1" applyAlignment="1"/>
    <xf numFmtId="0" fontId="3" fillId="0" borderId="1" xfId="0" applyFont="1" applyBorder="1" applyAlignment="1">
      <alignment horizontal="center"/>
    </xf>
    <xf numFmtId="0" fontId="3" fillId="0" borderId="2" xfId="0" applyFont="1" applyBorder="1" applyAlignment="1">
      <alignment horizontal="center"/>
    </xf>
    <xf numFmtId="4" fontId="8" fillId="0" borderId="0" xfId="0" applyNumberFormat="1" applyFont="1" applyAlignment="1">
      <alignment horizontal="center"/>
    </xf>
    <xf numFmtId="9" fontId="8" fillId="0" borderId="0" xfId="0" applyNumberFormat="1" applyFont="1" applyAlignment="1">
      <alignment horizontal="center"/>
    </xf>
    <xf numFmtId="0" fontId="13" fillId="0" borderId="0" xfId="0" applyFont="1" applyBorder="1" applyAlignment="1"/>
    <xf numFmtId="44" fontId="13" fillId="0" borderId="0" xfId="0" applyNumberFormat="1" applyFont="1" applyBorder="1" applyAlignment="1"/>
    <xf numFmtId="44" fontId="13" fillId="0" borderId="4" xfId="0" applyNumberFormat="1" applyFont="1" applyBorder="1" applyAlignment="1">
      <alignment horizontal="center"/>
    </xf>
    <xf numFmtId="0" fontId="14" fillId="0" borderId="0" xfId="0" applyFont="1" applyAlignment="1">
      <alignment horizontal="left" vertical="top" wrapText="1"/>
    </xf>
    <xf numFmtId="0" fontId="0" fillId="0" borderId="0" xfId="0" applyAlignment="1">
      <alignment horizontal="center"/>
    </xf>
    <xf numFmtId="0" fontId="8" fillId="0" borderId="4" xfId="0" applyFont="1" applyBorder="1" applyAlignment="1">
      <alignment horizontal="center"/>
    </xf>
    <xf numFmtId="0" fontId="14" fillId="0" borderId="0" xfId="0" applyFont="1" applyAlignment="1">
      <alignment vertical="top" wrapText="1"/>
    </xf>
    <xf numFmtId="44" fontId="2" fillId="0" borderId="0" xfId="0" applyNumberFormat="1" applyFont="1" applyAlignment="1">
      <alignment horizontal="left" vertical="top" wrapText="1"/>
    </xf>
    <xf numFmtId="0" fontId="6" fillId="0" borderId="0" xfId="0" applyFont="1" applyAlignment="1">
      <alignment vertical="top" wrapText="1"/>
    </xf>
    <xf numFmtId="0" fontId="6" fillId="0" borderId="0" xfId="0" applyFont="1" applyAlignment="1">
      <alignment horizontal="left" vertical="top" wrapText="1"/>
    </xf>
    <xf numFmtId="0" fontId="5" fillId="0" borderId="7" xfId="0" applyFont="1" applyBorder="1" applyAlignment="1">
      <alignment horizontal="center"/>
    </xf>
    <xf numFmtId="0" fontId="6" fillId="0" borderId="0" xfId="0" applyFont="1" applyBorder="1" applyAlignment="1">
      <alignment horizontal="right" vertical="top" wrapText="1"/>
    </xf>
    <xf numFmtId="0" fontId="6" fillId="0" borderId="0" xfId="0" applyFont="1" applyBorder="1" applyAlignment="1">
      <alignment horizontal="left" vertical="top" wrapText="1"/>
    </xf>
    <xf numFmtId="44" fontId="6" fillId="0" borderId="0" xfId="0" applyNumberFormat="1" applyFont="1" applyBorder="1" applyAlignment="1">
      <alignment horizontal="left" vertical="top" wrapText="1"/>
    </xf>
    <xf numFmtId="0" fontId="6" fillId="0" borderId="0" xfId="0" applyFont="1" applyAlignment="1">
      <alignment horizontal="left" vertical="top"/>
    </xf>
    <xf numFmtId="0" fontId="8" fillId="0" borderId="0" xfId="0" applyFont="1" applyBorder="1" applyAlignment="1">
      <alignment horizontal="left" vertical="top" wrapText="1"/>
    </xf>
    <xf numFmtId="0" fontId="8" fillId="0" borderId="0" xfId="0" applyFont="1" applyFill="1" applyBorder="1" applyAlignment="1">
      <alignment horizontal="left" vertical="top"/>
    </xf>
    <xf numFmtId="44" fontId="8" fillId="0" borderId="9" xfId="0" applyNumberFormat="1" applyFont="1" applyBorder="1"/>
    <xf numFmtId="44" fontId="8" fillId="0" borderId="10" xfId="0" applyNumberFormat="1" applyFont="1" applyBorder="1"/>
    <xf numFmtId="0" fontId="6" fillId="0" borderId="12" xfId="0" applyFont="1" applyBorder="1" applyAlignment="1">
      <alignment horizontal="right" vertical="top" wrapText="1"/>
    </xf>
    <xf numFmtId="0" fontId="6" fillId="0" borderId="1" xfId="0" applyFont="1" applyBorder="1" applyAlignment="1">
      <alignment horizontal="left" vertical="top" wrapText="1"/>
    </xf>
    <xf numFmtId="0" fontId="8" fillId="0" borderId="11" xfId="0" applyFont="1" applyBorder="1" applyAlignment="1">
      <alignment vertical="center" wrapText="1"/>
    </xf>
    <xf numFmtId="0" fontId="8" fillId="0" borderId="13" xfId="0" applyFont="1" applyBorder="1" applyAlignment="1">
      <alignment vertical="center" wrapText="1"/>
    </xf>
    <xf numFmtId="0" fontId="16" fillId="0" borderId="14" xfId="0" applyFont="1" applyBorder="1" applyAlignment="1">
      <alignment vertical="top" wrapText="1"/>
    </xf>
    <xf numFmtId="0" fontId="16" fillId="0" borderId="15" xfId="0" applyFont="1" applyBorder="1" applyAlignment="1">
      <alignment horizontal="left" vertical="top" wrapText="1"/>
    </xf>
    <xf numFmtId="44" fontId="6" fillId="0" borderId="16" xfId="0" applyNumberFormat="1" applyFont="1" applyBorder="1" applyAlignment="1">
      <alignment horizontal="left" vertical="top" wrapText="1"/>
    </xf>
    <xf numFmtId="14" fontId="17" fillId="0" borderId="0" xfId="0" applyNumberFormat="1" applyFont="1" applyAlignment="1">
      <alignment horizontal="left"/>
    </xf>
    <xf numFmtId="0" fontId="0" fillId="0" borderId="17" xfId="0" applyBorder="1"/>
    <xf numFmtId="0" fontId="15" fillId="0" borderId="0" xfId="0" applyFont="1"/>
    <xf numFmtId="0" fontId="1" fillId="0" borderId="6" xfId="0" applyFont="1" applyBorder="1" applyAlignment="1">
      <alignment horizontal="center" vertical="center"/>
    </xf>
    <xf numFmtId="0" fontId="0" fillId="0" borderId="0" xfId="0"/>
    <xf numFmtId="0" fontId="8" fillId="0" borderId="0" xfId="0" applyFont="1"/>
    <xf numFmtId="0" fontId="12" fillId="0" borderId="0" xfId="0" applyFont="1"/>
    <xf numFmtId="0" fontId="13" fillId="0" borderId="0" xfId="0" applyFont="1" applyAlignment="1"/>
    <xf numFmtId="0" fontId="0" fillId="0" borderId="0" xfId="0" applyAlignment="1">
      <alignment horizontal="center"/>
    </xf>
    <xf numFmtId="0" fontId="5" fillId="0" borderId="7" xfId="0" applyFont="1" applyBorder="1" applyAlignment="1">
      <alignment horizontal="center"/>
    </xf>
    <xf numFmtId="0" fontId="14" fillId="0" borderId="0" xfId="0" applyFont="1" applyAlignment="1">
      <alignment horizontal="left" vertical="top" wrapText="1"/>
    </xf>
    <xf numFmtId="0" fontId="6" fillId="0" borderId="18" xfId="0" applyFont="1" applyBorder="1" applyAlignment="1">
      <alignment horizontal="left" vertical="top" wrapText="1"/>
    </xf>
    <xf numFmtId="0" fontId="8" fillId="0" borderId="0" xfId="0" applyFont="1" applyAlignment="1">
      <alignment horizontal="left" wrapText="1"/>
    </xf>
    <xf numFmtId="164" fontId="8" fillId="0" borderId="0" xfId="0" applyNumberFormat="1" applyFont="1" applyAlignment="1">
      <alignment horizontal="center"/>
    </xf>
    <xf numFmtId="44" fontId="8" fillId="0" borderId="11" xfId="0" applyNumberFormat="1" applyFont="1" applyBorder="1" applyAlignment="1"/>
    <xf numFmtId="44" fontId="8" fillId="0" borderId="9" xfId="0" applyNumberFormat="1" applyFont="1" applyBorder="1" applyAlignment="1"/>
    <xf numFmtId="44" fontId="8" fillId="0" borderId="21" xfId="0" applyNumberFormat="1" applyFont="1" applyBorder="1" applyAlignment="1"/>
    <xf numFmtId="44" fontId="8" fillId="0" borderId="22" xfId="0" applyNumberFormat="1" applyFont="1" applyBorder="1" applyAlignment="1"/>
    <xf numFmtId="44" fontId="8" fillId="0" borderId="13" xfId="0" applyNumberFormat="1" applyFont="1" applyBorder="1" applyAlignment="1"/>
    <xf numFmtId="44" fontId="8" fillId="0" borderId="10" xfId="0" applyNumberFormat="1" applyFont="1" applyBorder="1" applyAlignment="1"/>
    <xf numFmtId="44" fontId="6" fillId="0" borderId="19" xfId="0" applyNumberFormat="1" applyFont="1" applyBorder="1" applyAlignment="1">
      <alignment vertical="top" wrapText="1"/>
    </xf>
    <xf numFmtId="44" fontId="6" fillId="0" borderId="20" xfId="0" applyNumberFormat="1" applyFont="1" applyBorder="1" applyAlignment="1">
      <alignment vertical="top" wrapText="1"/>
    </xf>
    <xf numFmtId="44" fontId="0" fillId="0" borderId="27" xfId="0" applyNumberFormat="1" applyBorder="1"/>
    <xf numFmtId="44" fontId="0" fillId="0" borderId="28" xfId="0" applyNumberFormat="1" applyBorder="1"/>
    <xf numFmtId="0" fontId="0" fillId="0" borderId="27" xfId="0" applyBorder="1"/>
    <xf numFmtId="0" fontId="0" fillId="0" borderId="28" xfId="0" applyBorder="1"/>
    <xf numFmtId="0" fontId="0" fillId="0" borderId="30" xfId="0" applyBorder="1"/>
    <xf numFmtId="0" fontId="0" fillId="0" borderId="0" xfId="0" applyAlignment="1">
      <alignment horizontal="center"/>
    </xf>
    <xf numFmtId="0" fontId="5" fillId="0" borderId="7" xfId="0" applyFont="1" applyBorder="1" applyAlignment="1">
      <alignment horizontal="center"/>
    </xf>
    <xf numFmtId="3" fontId="8" fillId="2" borderId="0" xfId="0" applyNumberFormat="1" applyFont="1" applyFill="1" applyAlignment="1">
      <alignment horizontal="center"/>
    </xf>
    <xf numFmtId="44" fontId="15" fillId="0" borderId="29" xfId="0" applyNumberFormat="1" applyFont="1" applyBorder="1"/>
    <xf numFmtId="0" fontId="0" fillId="0" borderId="6" xfId="0" applyBorder="1"/>
    <xf numFmtId="0" fontId="6" fillId="0" borderId="0" xfId="0" applyFont="1" applyAlignment="1">
      <alignment horizontal="right" vertical="top" wrapText="1"/>
    </xf>
    <xf numFmtId="44" fontId="6" fillId="0" borderId="0" xfId="0" applyNumberFormat="1" applyFont="1" applyAlignment="1">
      <alignment horizontal="left" vertical="top" wrapText="1"/>
    </xf>
    <xf numFmtId="0" fontId="6" fillId="0" borderId="18" xfId="0" applyFont="1" applyBorder="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left" vertical="top"/>
    </xf>
    <xf numFmtId="0" fontId="10" fillId="0" borderId="1" xfId="0" applyFont="1" applyBorder="1"/>
    <xf numFmtId="0" fontId="3" fillId="0" borderId="1" xfId="0" applyFont="1" applyBorder="1"/>
    <xf numFmtId="0" fontId="13" fillId="0" borderId="0" xfId="0" applyFont="1" applyAlignment="1">
      <alignment horizontal="right"/>
    </xf>
    <xf numFmtId="44" fontId="8" fillId="0" borderId="0" xfId="0" applyNumberFormat="1" applyFont="1"/>
    <xf numFmtId="0" fontId="8" fillId="0" borderId="0" xfId="0" applyFont="1" applyAlignment="1">
      <alignment wrapText="1"/>
    </xf>
    <xf numFmtId="0" fontId="8" fillId="0" borderId="0" xfId="0" applyFont="1" applyAlignment="1">
      <alignment vertical="top"/>
    </xf>
    <xf numFmtId="0" fontId="0" fillId="0" borderId="0" xfId="0" applyAlignment="1">
      <alignment wrapText="1"/>
    </xf>
    <xf numFmtId="0" fontId="0" fillId="0" borderId="0" xfId="0" applyAlignment="1">
      <alignment vertical="center"/>
    </xf>
    <xf numFmtId="3" fontId="18" fillId="0" borderId="0" xfId="0" applyNumberFormat="1" applyFont="1" applyAlignment="1">
      <alignment horizontal="center"/>
    </xf>
    <xf numFmtId="44" fontId="7" fillId="0" borderId="0" xfId="0" applyNumberFormat="1" applyFont="1"/>
    <xf numFmtId="0" fontId="3" fillId="0" borderId="0" xfId="0" applyFont="1"/>
    <xf numFmtId="44" fontId="13" fillId="0" borderId="4" xfId="0" applyNumberFormat="1" applyFont="1" applyBorder="1"/>
    <xf numFmtId="44" fontId="13" fillId="0" borderId="0" xfId="0" applyNumberFormat="1" applyFont="1"/>
    <xf numFmtId="0" fontId="13" fillId="0" borderId="4" xfId="0" applyFont="1" applyBorder="1" applyAlignment="1">
      <alignment horizontal="center"/>
    </xf>
    <xf numFmtId="44" fontId="9" fillId="0" borderId="0" xfId="0" applyNumberFormat="1" applyFont="1"/>
    <xf numFmtId="3" fontId="8" fillId="0" borderId="0" xfId="0" applyNumberFormat="1" applyFont="1" applyFill="1" applyAlignment="1">
      <alignment horizontal="center"/>
    </xf>
    <xf numFmtId="0" fontId="0" fillId="0" borderId="0" xfId="0" applyBorder="1"/>
    <xf numFmtId="0" fontId="0" fillId="0" borderId="0" xfId="0" applyFill="1" applyBorder="1"/>
    <xf numFmtId="0" fontId="10" fillId="0" borderId="0" xfId="0" applyFont="1" applyBorder="1" applyAlignment="1"/>
    <xf numFmtId="0" fontId="4" fillId="0" borderId="0" xfId="0" applyFont="1" applyBorder="1" applyAlignment="1">
      <alignment horizontal="center"/>
    </xf>
    <xf numFmtId="0" fontId="3" fillId="0" borderId="0" xfId="0" applyFont="1" applyBorder="1" applyAlignment="1">
      <alignment horizontal="center"/>
    </xf>
    <xf numFmtId="0" fontId="8" fillId="0" borderId="0" xfId="0" applyFont="1" applyBorder="1" applyAlignment="1">
      <alignment horizontal="center" vertical="center"/>
    </xf>
    <xf numFmtId="0" fontId="8" fillId="0" borderId="0" xfId="0" applyFont="1" applyBorder="1" applyAlignment="1">
      <alignment vertical="center"/>
    </xf>
    <xf numFmtId="3" fontId="8" fillId="0" borderId="0" xfId="0" applyNumberFormat="1" applyFont="1" applyBorder="1" applyAlignment="1">
      <alignment horizontal="center"/>
    </xf>
    <xf numFmtId="0" fontId="8" fillId="0" borderId="0" xfId="0" applyFont="1" applyBorder="1" applyAlignment="1">
      <alignment horizontal="left"/>
    </xf>
    <xf numFmtId="44" fontId="0" fillId="0" borderId="23" xfId="0" applyNumberFormat="1" applyBorder="1"/>
    <xf numFmtId="0" fontId="0" fillId="0" borderId="23" xfId="0" applyBorder="1"/>
    <xf numFmtId="44" fontId="15" fillId="0" borderId="23" xfId="0" applyNumberFormat="1" applyFont="1" applyBorder="1"/>
    <xf numFmtId="44" fontId="0" fillId="0" borderId="23" xfId="1" applyFont="1" applyBorder="1"/>
    <xf numFmtId="44" fontId="15" fillId="0" borderId="29" xfId="0" applyNumberFormat="1" applyFont="1" applyFill="1" applyBorder="1"/>
    <xf numFmtId="0" fontId="15" fillId="0" borderId="0" xfId="0" applyFont="1" applyBorder="1" applyAlignment="1">
      <alignment horizontal="left"/>
    </xf>
    <xf numFmtId="44" fontId="15" fillId="0" borderId="0" xfId="0" applyNumberFormat="1" applyFont="1" applyBorder="1"/>
    <xf numFmtId="44" fontId="0" fillId="0" borderId="0" xfId="0" applyNumberFormat="1" applyBorder="1"/>
    <xf numFmtId="44" fontId="0" fillId="0" borderId="30" xfId="1" applyFont="1" applyBorder="1"/>
    <xf numFmtId="3" fontId="0" fillId="0" borderId="0" xfId="0" applyNumberFormat="1"/>
    <xf numFmtId="0" fontId="8" fillId="0" borderId="0" xfId="0" applyFont="1" applyFill="1" applyAlignment="1">
      <alignment horizontal="center"/>
    </xf>
    <xf numFmtId="4" fontId="8" fillId="0" borderId="0" xfId="0" applyNumberFormat="1" applyFont="1" applyFill="1" applyAlignment="1">
      <alignment horizontal="center"/>
    </xf>
    <xf numFmtId="0" fontId="0" fillId="0" borderId="0" xfId="0" applyAlignment="1">
      <alignment horizontal="center"/>
    </xf>
    <xf numFmtId="0" fontId="5" fillId="0" borderId="7" xfId="0" applyFont="1" applyBorder="1" applyAlignment="1">
      <alignment horizontal="center"/>
    </xf>
    <xf numFmtId="0" fontId="8" fillId="0" borderId="0" xfId="0" applyFont="1" applyAlignment="1">
      <alignment wrapText="1"/>
    </xf>
    <xf numFmtId="0" fontId="0" fillId="0" borderId="0" xfId="0" applyAlignment="1">
      <alignment wrapText="1"/>
    </xf>
    <xf numFmtId="44" fontId="0" fillId="0" borderId="0" xfId="0" applyNumberFormat="1"/>
    <xf numFmtId="44" fontId="0" fillId="0" borderId="0" xfId="1" applyFont="1"/>
    <xf numFmtId="0" fontId="0" fillId="0" borderId="0" xfId="0" applyAlignment="1">
      <alignment horizontal="center"/>
    </xf>
    <xf numFmtId="0" fontId="0" fillId="0" borderId="27" xfId="0" applyBorder="1" applyAlignment="1">
      <alignment horizontal="left"/>
    </xf>
    <xf numFmtId="0" fontId="0" fillId="0" borderId="23" xfId="0" applyBorder="1" applyAlignment="1">
      <alignment horizontal="left"/>
    </xf>
    <xf numFmtId="0" fontId="0" fillId="0" borderId="28" xfId="0" applyBorder="1" applyAlignment="1">
      <alignment horizontal="left"/>
    </xf>
    <xf numFmtId="0" fontId="15" fillId="0" borderId="25" xfId="0" applyFont="1" applyBorder="1" applyAlignment="1">
      <alignment horizontal="left" vertical="center" wrapText="1"/>
    </xf>
    <xf numFmtId="0" fontId="15" fillId="0" borderId="37" xfId="0" applyFont="1" applyBorder="1" applyAlignment="1">
      <alignment horizontal="left" vertical="center"/>
    </xf>
    <xf numFmtId="0" fontId="15" fillId="0" borderId="26" xfId="0" applyFont="1" applyBorder="1" applyAlignment="1">
      <alignment horizontal="left" vertical="center"/>
    </xf>
    <xf numFmtId="0" fontId="15" fillId="0" borderId="27" xfId="0" applyFont="1" applyBorder="1" applyAlignment="1">
      <alignment horizontal="left" vertical="center"/>
    </xf>
    <xf numFmtId="0" fontId="15" fillId="0" borderId="23" xfId="0" applyFont="1" applyBorder="1" applyAlignment="1">
      <alignment horizontal="left" vertical="center"/>
    </xf>
    <xf numFmtId="0" fontId="15" fillId="0" borderId="28" xfId="0" applyFont="1" applyBorder="1" applyAlignment="1">
      <alignment horizontal="left" vertical="center"/>
    </xf>
    <xf numFmtId="0" fontId="0" fillId="0" borderId="27" xfId="0" applyBorder="1" applyAlignment="1">
      <alignment horizontal="left" wrapText="1"/>
    </xf>
    <xf numFmtId="0" fontId="15" fillId="0" borderId="27" xfId="0" applyFont="1" applyBorder="1" applyAlignment="1">
      <alignment horizontal="left"/>
    </xf>
    <xf numFmtId="0" fontId="15" fillId="0" borderId="23" xfId="0" applyFont="1" applyBorder="1" applyAlignment="1">
      <alignment horizontal="left"/>
    </xf>
    <xf numFmtId="0" fontId="15" fillId="0" borderId="28" xfId="0" applyFont="1" applyBorder="1" applyAlignment="1">
      <alignment horizontal="left"/>
    </xf>
    <xf numFmtId="0" fontId="15" fillId="0" borderId="29" xfId="0" applyFont="1" applyBorder="1" applyAlignment="1">
      <alignment horizontal="left"/>
    </xf>
    <xf numFmtId="0" fontId="15" fillId="0" borderId="40" xfId="0" applyFont="1" applyBorder="1" applyAlignment="1">
      <alignment horizontal="left"/>
    </xf>
    <xf numFmtId="0" fontId="15" fillId="0" borderId="30" xfId="0" applyFont="1" applyBorder="1" applyAlignment="1">
      <alignment horizontal="left"/>
    </xf>
    <xf numFmtId="0" fontId="0" fillId="0" borderId="38" xfId="0" applyBorder="1" applyAlignment="1">
      <alignment horizontal="center"/>
    </xf>
    <xf numFmtId="0" fontId="0" fillId="0" borderId="24" xfId="0" applyBorder="1" applyAlignment="1">
      <alignment horizontal="center"/>
    </xf>
    <xf numFmtId="0" fontId="0" fillId="0" borderId="39" xfId="0" applyBorder="1" applyAlignment="1">
      <alignment horizont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35" xfId="0" applyFont="1" applyBorder="1" applyAlignment="1">
      <alignment horizontal="center" vertical="center"/>
    </xf>
    <xf numFmtId="0" fontId="15" fillId="0" borderId="36" xfId="0" applyFont="1" applyBorder="1" applyAlignment="1">
      <alignment horizontal="center" vertical="center"/>
    </xf>
    <xf numFmtId="0" fontId="15" fillId="0" borderId="41" xfId="0" applyFont="1" applyBorder="1" applyAlignment="1">
      <alignment horizontal="left"/>
    </xf>
    <xf numFmtId="0" fontId="15" fillId="0" borderId="24" xfId="0" applyFont="1" applyBorder="1" applyAlignment="1">
      <alignment horizontal="left"/>
    </xf>
    <xf numFmtId="0" fontId="15" fillId="0" borderId="42" xfId="0" applyFont="1" applyBorder="1" applyAlignment="1">
      <alignment horizontal="left"/>
    </xf>
    <xf numFmtId="0" fontId="0" fillId="0" borderId="41" xfId="0" applyBorder="1" applyAlignment="1">
      <alignment horizontal="center"/>
    </xf>
    <xf numFmtId="0" fontId="0" fillId="0" borderId="42" xfId="0" applyBorder="1" applyAlignment="1">
      <alignment horizontal="center"/>
    </xf>
    <xf numFmtId="0" fontId="0" fillId="0" borderId="23" xfId="0" applyBorder="1" applyAlignment="1">
      <alignment horizontal="left" wrapText="1"/>
    </xf>
    <xf numFmtId="0" fontId="0" fillId="0" borderId="29" xfId="0" applyBorder="1" applyAlignment="1"/>
    <xf numFmtId="0" fontId="0" fillId="0" borderId="40" xfId="0" applyBorder="1" applyAlignment="1"/>
    <xf numFmtId="0" fontId="0" fillId="0" borderId="27" xfId="0" applyBorder="1" applyAlignment="1"/>
    <xf numFmtId="0" fontId="0" fillId="0" borderId="23" xfId="0" applyBorder="1" applyAlignment="1"/>
    <xf numFmtId="0" fontId="15" fillId="0" borderId="25" xfId="0" applyFont="1" applyBorder="1" applyAlignment="1">
      <alignment horizontal="center"/>
    </xf>
    <xf numFmtId="0" fontId="15" fillId="0" borderId="37" xfId="0" applyFont="1" applyBorder="1" applyAlignment="1">
      <alignment horizontal="center"/>
    </xf>
    <xf numFmtId="0" fontId="15" fillId="0" borderId="26" xfId="0" applyFont="1" applyBorder="1" applyAlignment="1">
      <alignment horizontal="center"/>
    </xf>
    <xf numFmtId="0" fontId="0" fillId="0" borderId="27" xfId="0" applyBorder="1" applyAlignment="1">
      <alignment horizontal="center"/>
    </xf>
    <xf numFmtId="0" fontId="0" fillId="0" borderId="23" xfId="0"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8" fillId="0" borderId="0" xfId="0" applyFont="1" applyAlignment="1">
      <alignment horizontal="left" wrapText="1"/>
    </xf>
    <xf numFmtId="44" fontId="8" fillId="0" borderId="11" xfId="0" applyNumberFormat="1" applyFont="1" applyBorder="1" applyAlignment="1">
      <alignment horizontal="center"/>
    </xf>
    <xf numFmtId="44" fontId="8" fillId="0" borderId="9" xfId="0" applyNumberFormat="1" applyFont="1" applyBorder="1" applyAlignment="1">
      <alignment horizontal="center"/>
    </xf>
    <xf numFmtId="44" fontId="8" fillId="0" borderId="13" xfId="0" applyNumberFormat="1" applyFont="1" applyBorder="1" applyAlignment="1">
      <alignment horizontal="center"/>
    </xf>
    <xf numFmtId="44" fontId="8" fillId="0" borderId="10" xfId="0" applyNumberFormat="1" applyFont="1" applyBorder="1" applyAlignment="1">
      <alignment horizontal="center"/>
    </xf>
    <xf numFmtId="0" fontId="8" fillId="0" borderId="0" xfId="0" applyFont="1" applyAlignment="1">
      <alignment wrapText="1"/>
    </xf>
    <xf numFmtId="0" fontId="0" fillId="0" borderId="0" xfId="0" applyAlignment="1">
      <alignment wrapText="1"/>
    </xf>
    <xf numFmtId="44" fontId="6" fillId="0" borderId="19" xfId="0" applyNumberFormat="1" applyFont="1" applyBorder="1" applyAlignment="1">
      <alignment horizontal="center" vertical="top" wrapText="1"/>
    </xf>
    <xf numFmtId="44" fontId="6" fillId="0" borderId="20" xfId="0" applyNumberFormat="1" applyFont="1" applyBorder="1" applyAlignment="1">
      <alignment horizontal="center" vertical="top" wrapText="1"/>
    </xf>
    <xf numFmtId="0" fontId="8" fillId="0" borderId="0" xfId="0" applyFont="1" applyAlignment="1">
      <alignment horizontal="left" vertical="center" wrapText="1"/>
    </xf>
    <xf numFmtId="0" fontId="10"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CAE40-462C-4C0C-BD71-C1C569A45D3B}">
  <sheetPr>
    <pageSetUpPr fitToPage="1"/>
  </sheetPr>
  <dimension ref="A1:T53"/>
  <sheetViews>
    <sheetView tabSelected="1" topLeftCell="A35" zoomScale="145" zoomScaleNormal="145" workbookViewId="0">
      <selection activeCell="B48" sqref="B48:H48"/>
    </sheetView>
  </sheetViews>
  <sheetFormatPr defaultRowHeight="15" x14ac:dyDescent="0.25"/>
  <cols>
    <col min="1" max="1" width="2.42578125" style="86" customWidth="1"/>
    <col min="3" max="3" width="9.140625" customWidth="1"/>
    <col min="4" max="4" width="17" customWidth="1"/>
    <col min="5" max="5" width="18.42578125" customWidth="1"/>
    <col min="6" max="6" width="17.85546875" customWidth="1"/>
    <col min="7" max="7" width="18.28515625" customWidth="1"/>
    <col min="8" max="8" width="18.42578125" customWidth="1"/>
    <col min="9" max="10" width="18.28515625" customWidth="1"/>
    <col min="11" max="12" width="18.5703125" customWidth="1"/>
    <col min="13" max="13" width="18.140625" customWidth="1"/>
    <col min="14" max="15" width="18.42578125" customWidth="1"/>
    <col min="16" max="18" width="18.5703125" customWidth="1"/>
    <col min="19" max="19" width="18.28515625" customWidth="1"/>
    <col min="20" max="20" width="18" customWidth="1"/>
  </cols>
  <sheetData>
    <row r="1" spans="2:20" s="86" customFormat="1" ht="9" customHeight="1" thickBot="1" x14ac:dyDescent="0.3"/>
    <row r="2" spans="2:20" x14ac:dyDescent="0.25">
      <c r="B2" s="166" t="s">
        <v>121</v>
      </c>
      <c r="C2" s="167"/>
      <c r="D2" s="168"/>
      <c r="E2" s="182" t="s">
        <v>129</v>
      </c>
      <c r="F2" s="183"/>
      <c r="G2" s="182" t="s">
        <v>130</v>
      </c>
      <c r="H2" s="183"/>
      <c r="I2" s="182" t="s">
        <v>131</v>
      </c>
      <c r="J2" s="183"/>
      <c r="K2" s="182" t="s">
        <v>132</v>
      </c>
      <c r="L2" s="183"/>
      <c r="M2" s="182" t="s">
        <v>133</v>
      </c>
      <c r="N2" s="183"/>
      <c r="O2" s="186" t="s">
        <v>134</v>
      </c>
      <c r="P2" s="187"/>
      <c r="Q2" s="182" t="s">
        <v>136</v>
      </c>
      <c r="R2" s="183"/>
      <c r="S2" s="182" t="s">
        <v>135</v>
      </c>
      <c r="T2" s="183"/>
    </row>
    <row r="3" spans="2:20" x14ac:dyDescent="0.25">
      <c r="B3" s="169"/>
      <c r="C3" s="170"/>
      <c r="D3" s="171"/>
      <c r="E3" s="184"/>
      <c r="F3" s="185"/>
      <c r="G3" s="184"/>
      <c r="H3" s="185"/>
      <c r="I3" s="184"/>
      <c r="J3" s="185"/>
      <c r="K3" s="184"/>
      <c r="L3" s="185"/>
      <c r="M3" s="184"/>
      <c r="N3" s="185"/>
      <c r="O3" s="188"/>
      <c r="P3" s="189"/>
      <c r="Q3" s="184"/>
      <c r="R3" s="185"/>
      <c r="S3" s="184"/>
      <c r="T3" s="185"/>
    </row>
    <row r="4" spans="2:20" x14ac:dyDescent="0.25">
      <c r="B4" s="169"/>
      <c r="C4" s="170"/>
      <c r="D4" s="171"/>
      <c r="E4" s="184"/>
      <c r="F4" s="185"/>
      <c r="G4" s="184"/>
      <c r="H4" s="185"/>
      <c r="I4" s="184"/>
      <c r="J4" s="185"/>
      <c r="K4" s="184"/>
      <c r="L4" s="185"/>
      <c r="M4" s="184"/>
      <c r="N4" s="185"/>
      <c r="O4" s="188"/>
      <c r="P4" s="189"/>
      <c r="Q4" s="184"/>
      <c r="R4" s="185"/>
      <c r="S4" s="184"/>
      <c r="T4" s="185"/>
    </row>
    <row r="5" spans="2:20" x14ac:dyDescent="0.25">
      <c r="B5" s="169"/>
      <c r="C5" s="170"/>
      <c r="D5" s="171"/>
      <c r="E5" s="184"/>
      <c r="F5" s="185"/>
      <c r="G5" s="184"/>
      <c r="H5" s="185"/>
      <c r="I5" s="184"/>
      <c r="J5" s="185"/>
      <c r="K5" s="184"/>
      <c r="L5" s="185"/>
      <c r="M5" s="184"/>
      <c r="N5" s="185"/>
      <c r="O5" s="190"/>
      <c r="P5" s="191"/>
      <c r="Q5" s="184"/>
      <c r="R5" s="185"/>
      <c r="S5" s="184"/>
      <c r="T5" s="185"/>
    </row>
    <row r="6" spans="2:20" x14ac:dyDescent="0.25">
      <c r="B6" s="163" t="s">
        <v>123</v>
      </c>
      <c r="C6" s="164"/>
      <c r="D6" s="165"/>
      <c r="E6" s="104">
        <f>'Phase 1'!$E$15</f>
        <v>482163.4</v>
      </c>
      <c r="F6" s="105">
        <f>'Phase 1'!$F$15</f>
        <v>3235.9959731543627</v>
      </c>
      <c r="G6" s="104">
        <f>'Phase 2'!$E$15</f>
        <v>185393</v>
      </c>
      <c r="H6" s="105">
        <f>'Phase 2'!F15</f>
        <v>1471.3730158730159</v>
      </c>
      <c r="I6" s="104">
        <f>'Phase 3'!E15</f>
        <v>180854.5</v>
      </c>
      <c r="J6" s="105">
        <f>'Phase 3'!F15</f>
        <v>1690.2289719626169</v>
      </c>
      <c r="K6" s="104">
        <f>'Phase 4'!E15</f>
        <v>179220</v>
      </c>
      <c r="L6" s="105">
        <f>'Phase 4'!F15</f>
        <v>1886.5263157894738</v>
      </c>
      <c r="M6" s="104">
        <f>'Phase 5'!E15</f>
        <v>176471</v>
      </c>
      <c r="N6" s="105">
        <f>'Phase 5'!F15</f>
        <v>1200.4829931972788</v>
      </c>
      <c r="O6" s="104">
        <f>'Phase 6'!E15</f>
        <v>183268</v>
      </c>
      <c r="P6" s="105">
        <f>'Phase 6'!F15</f>
        <v>1814.5346534653465</v>
      </c>
      <c r="Q6" s="104">
        <f>'Phase 7'!E15</f>
        <v>177092</v>
      </c>
      <c r="R6" s="105">
        <f>'Phase 7'!F15</f>
        <v>1553.4385964912281</v>
      </c>
      <c r="S6" s="104">
        <f>'Phase 8'!E15</f>
        <v>174739.5</v>
      </c>
      <c r="T6" s="105">
        <f>'Phase 8'!F15</f>
        <v>2080.2321428571427</v>
      </c>
    </row>
    <row r="7" spans="2:20" x14ac:dyDescent="0.25">
      <c r="B7" s="163" t="s">
        <v>124</v>
      </c>
      <c r="C7" s="164"/>
      <c r="D7" s="165"/>
      <c r="E7" s="104">
        <f>'Phase 1'!$E$16</f>
        <v>1342986.6</v>
      </c>
      <c r="F7" s="105">
        <f>'Phase 1'!$F$16</f>
        <v>9013.3328859060402</v>
      </c>
      <c r="G7" s="104">
        <f>'Phase 2'!$E$16</f>
        <v>629875.25</v>
      </c>
      <c r="H7" s="105">
        <f>'Phase 2'!F16</f>
        <v>4999.0099206349205</v>
      </c>
      <c r="I7" s="104">
        <f>'Phase 3'!E16</f>
        <v>908238.86666666658</v>
      </c>
      <c r="J7" s="105">
        <f>'Phase 3'!F16</f>
        <v>8488.2137071651086</v>
      </c>
      <c r="K7" s="104">
        <f>'Phase 4'!E16</f>
        <v>543208.4</v>
      </c>
      <c r="L7" s="105">
        <f>'Phase 4'!F16</f>
        <v>5717.9831578947369</v>
      </c>
      <c r="M7" s="104">
        <f>'Phase 5'!E16</f>
        <v>1444749.15</v>
      </c>
      <c r="N7" s="105">
        <f>'Phase 5'!F16</f>
        <v>9828.2255102040817</v>
      </c>
      <c r="O7" s="104">
        <f>'Phase 6'!E16</f>
        <v>887653.54999999993</v>
      </c>
      <c r="P7" s="105">
        <f>'Phase 6'!F16</f>
        <v>8788.6490099009898</v>
      </c>
      <c r="Q7" s="104">
        <f>'Phase 7'!E16</f>
        <v>652878.14999999991</v>
      </c>
      <c r="R7" s="105">
        <f>'Phase 7'!F16</f>
        <v>5727.0013157894728</v>
      </c>
      <c r="S7" s="104">
        <f>'Phase 8'!E16</f>
        <v>435260.6</v>
      </c>
      <c r="T7" s="105">
        <f>'Phase 8'!F16</f>
        <v>5181.6738095238088</v>
      </c>
    </row>
    <row r="8" spans="2:20" x14ac:dyDescent="0.25">
      <c r="B8" s="163" t="s">
        <v>125</v>
      </c>
      <c r="C8" s="164"/>
      <c r="D8" s="165"/>
      <c r="E8" s="104">
        <f>'Phase 1'!E17</f>
        <v>735230.7</v>
      </c>
      <c r="F8" s="105">
        <f>'Phase 1'!$F$17</f>
        <v>4934.434228187919</v>
      </c>
      <c r="G8" s="104">
        <f>'Phase 2'!E17</f>
        <v>300712</v>
      </c>
      <c r="H8" s="105">
        <f>'Phase 2'!F17</f>
        <v>2386.6031746031745</v>
      </c>
      <c r="I8" s="104">
        <f>'Phase 3'!E17</f>
        <v>76573.7</v>
      </c>
      <c r="J8" s="105">
        <f>'Phase 3'!F17</f>
        <v>715.64205607476629</v>
      </c>
      <c r="K8" s="104">
        <f>'Phase 4'!E17</f>
        <v>234595.4</v>
      </c>
      <c r="L8" s="105">
        <f>'Phase 4'!F17</f>
        <v>2469.4252631578947</v>
      </c>
      <c r="M8" s="104">
        <f>'Phase 5'!E17</f>
        <v>820453.2</v>
      </c>
      <c r="N8" s="105">
        <f>'Phase 5'!F17</f>
        <v>5581.3142857142857</v>
      </c>
      <c r="O8" s="104">
        <f>'Phase 6'!E17</f>
        <v>227056.9</v>
      </c>
      <c r="P8" s="105">
        <f>'Phase 6'!F17</f>
        <v>2248.088118811881</v>
      </c>
      <c r="Q8" s="104">
        <f>'Phase 7'!E17</f>
        <v>225484.5</v>
      </c>
      <c r="R8" s="105">
        <f>'Phase 7'!F17</f>
        <v>1977.9342105263158</v>
      </c>
      <c r="S8" s="104">
        <f>'Phase 8'!E17</f>
        <v>150750</v>
      </c>
      <c r="T8" s="105">
        <f>'Phase 8'!F17</f>
        <v>1794.6428571428571</v>
      </c>
    </row>
    <row r="9" spans="2:20" x14ac:dyDescent="0.25">
      <c r="B9" s="163" t="s">
        <v>126</v>
      </c>
      <c r="C9" s="164"/>
      <c r="D9" s="165"/>
      <c r="E9" s="104">
        <f>'Phase 1'!$E$18</f>
        <v>639206</v>
      </c>
      <c r="F9" s="105">
        <f>'Phase 1'!$F$18</f>
        <v>4289.9731543624157</v>
      </c>
      <c r="G9" s="104">
        <f>'Phase 2'!$E$18</f>
        <v>423833</v>
      </c>
      <c r="H9" s="105">
        <f>'Phase 2'!F18</f>
        <v>3363.7539682539682</v>
      </c>
      <c r="I9" s="104">
        <f>'Phase 3'!E18</f>
        <v>359455.5</v>
      </c>
      <c r="J9" s="105">
        <f>'Phase 3'!F18</f>
        <v>3359.3971962616824</v>
      </c>
      <c r="K9" s="104">
        <f>'Phase 4'!E18</f>
        <v>265800</v>
      </c>
      <c r="L9" s="105">
        <f>'Phase 4'!F18</f>
        <v>2797.8947368421054</v>
      </c>
      <c r="M9" s="104">
        <f>'Phase 5'!E18</f>
        <v>429587.5</v>
      </c>
      <c r="N9" s="105">
        <f>'Phase 5'!F18</f>
        <v>2922.3639455782313</v>
      </c>
      <c r="O9" s="104">
        <f>'Phase 6'!E18</f>
        <v>366971.25</v>
      </c>
      <c r="P9" s="105">
        <f>'Phase 6'!F18</f>
        <v>3633.378712871287</v>
      </c>
      <c r="Q9" s="104">
        <f>'Phase 7'!E18</f>
        <v>260826</v>
      </c>
      <c r="R9" s="105">
        <f>'Phase 7'!F18</f>
        <v>2287.9473684210525</v>
      </c>
      <c r="S9" s="104">
        <f>'Phase 8'!E18</f>
        <v>196391.75</v>
      </c>
      <c r="T9" s="105">
        <f>'Phase 8'!F18</f>
        <v>2337.9970238095239</v>
      </c>
    </row>
    <row r="10" spans="2:20" x14ac:dyDescent="0.25">
      <c r="B10" s="163" t="s">
        <v>122</v>
      </c>
      <c r="C10" s="164"/>
      <c r="D10" s="165"/>
      <c r="E10" s="104">
        <f>'Phase 1'!$E$19</f>
        <v>489375</v>
      </c>
      <c r="F10" s="105">
        <f>'Phase 1'!$F$19</f>
        <v>3284.3959731543623</v>
      </c>
      <c r="G10" s="104">
        <f>'Phase 2'!$E$19</f>
        <v>249022.25</v>
      </c>
      <c r="H10" s="105">
        <f>'Phase 2'!F19</f>
        <v>1976.3670634920634</v>
      </c>
      <c r="I10" s="104">
        <f>'Phase 3'!E19</f>
        <v>332800.5</v>
      </c>
      <c r="J10" s="105">
        <f>'Phase 3'!F19</f>
        <v>3110.2850467289718</v>
      </c>
      <c r="K10" s="104">
        <f>'Phase 4'!E19</f>
        <v>226534.5</v>
      </c>
      <c r="L10" s="105">
        <f>'Phase 4'!F19</f>
        <v>2384.5736842105262</v>
      </c>
      <c r="M10" s="104">
        <f>'Phase 5'!E19</f>
        <v>354717.5</v>
      </c>
      <c r="N10" s="105">
        <f>'Phase 5'!F19</f>
        <v>2413.0442176870747</v>
      </c>
      <c r="O10" s="104">
        <f>'Phase 6'!E19</f>
        <v>312577.75</v>
      </c>
      <c r="P10" s="105">
        <f>'Phase 6'!F19</f>
        <v>3094.8292079207922</v>
      </c>
      <c r="Q10" s="104">
        <f>'Phase 7'!E19</f>
        <v>233435.25</v>
      </c>
      <c r="R10" s="105">
        <f>'Phase 7'!F19</f>
        <v>2047.6776315789473</v>
      </c>
      <c r="S10" s="104">
        <f>'Phase 8'!E19</f>
        <v>111425</v>
      </c>
      <c r="T10" s="105">
        <f>'Phase 8'!F19</f>
        <v>1326.4880952380952</v>
      </c>
    </row>
    <row r="11" spans="2:20" x14ac:dyDescent="0.25">
      <c r="B11" s="163" t="s">
        <v>66</v>
      </c>
      <c r="C11" s="164"/>
      <c r="D11" s="165"/>
      <c r="E11" s="104">
        <f>'Phase 1'!$E$20</f>
        <v>357600</v>
      </c>
      <c r="F11" s="105">
        <f>'Phase 1'!$F$20</f>
        <v>2400</v>
      </c>
      <c r="G11" s="104">
        <f>'Phase 2'!$E$20</f>
        <v>302400</v>
      </c>
      <c r="H11" s="105">
        <f>'Phase 2'!F20</f>
        <v>2400</v>
      </c>
      <c r="I11" s="104">
        <f>'Phase 3'!E20</f>
        <v>256800</v>
      </c>
      <c r="J11" s="105">
        <f>'Phase 3'!F20</f>
        <v>2400</v>
      </c>
      <c r="K11" s="104">
        <f>'Phase 4'!E20</f>
        <v>228000</v>
      </c>
      <c r="L11" s="105">
        <f>'Phase 4'!F20</f>
        <v>2400</v>
      </c>
      <c r="M11" s="104">
        <f>'Phase 5'!E20</f>
        <v>352800</v>
      </c>
      <c r="N11" s="105">
        <f>'Phase 5'!F20</f>
        <v>2400</v>
      </c>
      <c r="O11" s="104">
        <f>'Phase 6'!E20</f>
        <v>242400</v>
      </c>
      <c r="P11" s="105">
        <f>'Phase 6'!F20</f>
        <v>2400</v>
      </c>
      <c r="Q11" s="104">
        <f>'Phase 7'!E20</f>
        <v>273600</v>
      </c>
      <c r="R11" s="105">
        <f>'Phase 7'!F20</f>
        <v>2400</v>
      </c>
      <c r="S11" s="104">
        <f>'Phase 8'!E20</f>
        <v>201600</v>
      </c>
      <c r="T11" s="105">
        <f>'Phase 8'!F20</f>
        <v>2400</v>
      </c>
    </row>
    <row r="12" spans="2:20" ht="29.25" customHeight="1" x14ac:dyDescent="0.25">
      <c r="B12" s="172" t="s">
        <v>244</v>
      </c>
      <c r="C12" s="164"/>
      <c r="D12" s="165"/>
      <c r="E12" s="104">
        <f>'Phase 1'!$E$21</f>
        <v>202328.08500000002</v>
      </c>
      <c r="F12" s="105">
        <f>'Phase 1'!$F$21</f>
        <v>1357.9066107382553</v>
      </c>
      <c r="G12" s="104">
        <f>'Phase 2'!$E$21</f>
        <v>104561.77500000001</v>
      </c>
      <c r="H12" s="105">
        <f>'Phase 2'!F21</f>
        <v>829.8553571428572</v>
      </c>
      <c r="I12" s="104">
        <f>'Phase 3'!E21</f>
        <v>105736.15333333332</v>
      </c>
      <c r="J12" s="105">
        <f>'Phase 3'!F21</f>
        <v>988.18834890965718</v>
      </c>
      <c r="K12" s="104">
        <f>'Phase 4'!E21</f>
        <v>83867.915000000008</v>
      </c>
      <c r="L12" s="105">
        <f>'Phase 4'!F21</f>
        <v>882.82015789473689</v>
      </c>
      <c r="M12" s="104">
        <f>'Phase 5'!E21</f>
        <v>178938.91749999998</v>
      </c>
      <c r="N12" s="105">
        <f>'Phase 5'!F21</f>
        <v>1217.2715476190474</v>
      </c>
      <c r="O12" s="104">
        <f>'Phase 6'!E21</f>
        <v>110996.3725</v>
      </c>
      <c r="P12" s="105">
        <f>'Phase 6'!F21</f>
        <v>1098.9739851485149</v>
      </c>
      <c r="Q12" s="104">
        <f>'Phase 7'!E21</f>
        <v>91165.794999999998</v>
      </c>
      <c r="R12" s="105">
        <f>'Phase 7'!F21</f>
        <v>799.69995614035088</v>
      </c>
      <c r="S12" s="104">
        <f>'Phase 8'!E21</f>
        <v>63508.342500000006</v>
      </c>
      <c r="T12" s="105">
        <f>'Phase 8'!F21</f>
        <v>756.05169642857152</v>
      </c>
    </row>
    <row r="13" spans="2:20" x14ac:dyDescent="0.25">
      <c r="B13" s="179"/>
      <c r="C13" s="180"/>
      <c r="D13" s="181"/>
      <c r="E13" s="106"/>
      <c r="F13" s="107"/>
      <c r="G13" s="106"/>
      <c r="H13" s="107"/>
      <c r="I13" s="106"/>
      <c r="J13" s="107"/>
      <c r="K13" s="106"/>
      <c r="L13" s="107"/>
      <c r="M13" s="106"/>
      <c r="N13" s="107"/>
      <c r="O13" s="106"/>
      <c r="P13" s="107"/>
      <c r="Q13" s="106"/>
      <c r="R13" s="107"/>
      <c r="S13" s="106"/>
      <c r="T13" s="107"/>
    </row>
    <row r="14" spans="2:20" x14ac:dyDescent="0.25">
      <c r="B14" s="173" t="s">
        <v>41</v>
      </c>
      <c r="C14" s="174"/>
      <c r="D14" s="175"/>
      <c r="E14" s="104">
        <f>'Phase 1'!$E$22</f>
        <v>4248889.7850000001</v>
      </c>
      <c r="F14" s="105">
        <f>'Phase 1'!$F$22</f>
        <v>28516.038825503354</v>
      </c>
      <c r="G14" s="104">
        <f>'Phase 2'!$E$22</f>
        <v>2195797.2749999999</v>
      </c>
      <c r="H14" s="105">
        <f>'Phase 2'!$F$22</f>
        <v>17426.962500000001</v>
      </c>
      <c r="I14" s="104">
        <f>'Phase 3'!E22</f>
        <v>2220459.2199999997</v>
      </c>
      <c r="J14" s="105">
        <f>'Phase 3'!F22</f>
        <v>20751.955327102805</v>
      </c>
      <c r="K14" s="104">
        <f>'Phase 4'!E22</f>
        <v>1761226.2150000001</v>
      </c>
      <c r="L14" s="105">
        <f>'Phase 4'!F22</f>
        <v>18539.223315789473</v>
      </c>
      <c r="M14" s="104">
        <f>'Phase 5'!E22</f>
        <v>3757717.2674999996</v>
      </c>
      <c r="N14" s="105">
        <f>'Phase 5'!F22</f>
        <v>25562.702499999999</v>
      </c>
      <c r="O14" s="104">
        <f>'Phase 6'!E22</f>
        <v>2330923.8224999998</v>
      </c>
      <c r="P14" s="105">
        <f>'Phase 6'!F22</f>
        <v>23078.453688118811</v>
      </c>
      <c r="Q14" s="104">
        <f>'Phase 7'!E22</f>
        <v>1914481.6949999998</v>
      </c>
      <c r="R14" s="105">
        <f>'Phase 7'!F22</f>
        <v>16793.699078947368</v>
      </c>
      <c r="S14" s="104">
        <f>'Phase 8'!E22</f>
        <v>1333675.1925000001</v>
      </c>
      <c r="T14" s="105">
        <f>'Phase 8'!F22</f>
        <v>15877.085625</v>
      </c>
    </row>
    <row r="15" spans="2:20" x14ac:dyDescent="0.25">
      <c r="B15" s="173" t="s">
        <v>128</v>
      </c>
      <c r="C15" s="174"/>
      <c r="D15" s="175"/>
      <c r="E15" s="106">
        <f>'Phase 1'!$D$24</f>
        <v>149</v>
      </c>
      <c r="F15" s="107"/>
      <c r="G15" s="106">
        <f>'Phase 2'!$D$24</f>
        <v>126</v>
      </c>
      <c r="H15" s="107"/>
      <c r="I15" s="106">
        <f>'Phase 3'!D24</f>
        <v>107</v>
      </c>
      <c r="J15" s="107"/>
      <c r="K15" s="106">
        <f>'Phase 4'!D24</f>
        <v>95</v>
      </c>
      <c r="L15" s="107"/>
      <c r="M15" s="106">
        <f>'Phase 5'!D24</f>
        <v>147</v>
      </c>
      <c r="N15" s="107"/>
      <c r="O15" s="106">
        <f>'Phase 6'!D24</f>
        <v>101</v>
      </c>
      <c r="P15" s="107"/>
      <c r="Q15" s="106">
        <f>'Phase 7'!D24</f>
        <v>114</v>
      </c>
      <c r="R15" s="107"/>
      <c r="S15" s="106">
        <f>'Phase 8'!D24</f>
        <v>84</v>
      </c>
      <c r="T15" s="107"/>
    </row>
    <row r="16" spans="2:20" ht="15.75" thickBot="1" x14ac:dyDescent="0.3">
      <c r="B16" s="176" t="s">
        <v>127</v>
      </c>
      <c r="C16" s="177"/>
      <c r="D16" s="178"/>
      <c r="E16" s="112">
        <f>E14/E15</f>
        <v>28516.038825503358</v>
      </c>
      <c r="F16" s="108"/>
      <c r="G16" s="112">
        <f>G14/G15</f>
        <v>17426.962499999998</v>
      </c>
      <c r="H16" s="108"/>
      <c r="I16" s="148">
        <f>I14/I15</f>
        <v>20751.955327102802</v>
      </c>
      <c r="J16" s="108"/>
      <c r="K16" s="112">
        <f>K14/K15</f>
        <v>18539.223315789473</v>
      </c>
      <c r="L16" s="108"/>
      <c r="M16" s="112">
        <f>M14/M15</f>
        <v>25562.702499999996</v>
      </c>
      <c r="N16" s="108"/>
      <c r="O16" s="148">
        <f>O14/O15</f>
        <v>23078.453688118811</v>
      </c>
      <c r="P16" s="108"/>
      <c r="Q16" s="112">
        <f>Q14/Q15</f>
        <v>16793.699078947368</v>
      </c>
      <c r="R16" s="108"/>
      <c r="S16" s="112">
        <f>S14/S15</f>
        <v>15877.085625000002</v>
      </c>
      <c r="T16" s="108"/>
    </row>
    <row r="19" spans="2:11" x14ac:dyDescent="0.25">
      <c r="B19" s="164" t="s">
        <v>178</v>
      </c>
      <c r="C19" s="164"/>
      <c r="D19" s="164"/>
      <c r="E19" s="145"/>
      <c r="K19" s="147">
        <f>'Offsite with Phase 4'!E15</f>
        <v>300000</v>
      </c>
    </row>
    <row r="20" spans="2:11" x14ac:dyDescent="0.25">
      <c r="B20" s="164" t="s">
        <v>226</v>
      </c>
      <c r="C20" s="164"/>
      <c r="D20" s="164"/>
      <c r="E20" s="144">
        <f>'Offsite with Phase 1'!E16</f>
        <v>302625</v>
      </c>
      <c r="K20" s="147">
        <f>'Offsite with Phase 4'!E16</f>
        <v>0</v>
      </c>
    </row>
    <row r="21" spans="2:11" x14ac:dyDescent="0.25">
      <c r="B21" s="164" t="s">
        <v>227</v>
      </c>
      <c r="C21" s="164"/>
      <c r="D21" s="164"/>
      <c r="E21" s="144">
        <f>'Offsite with Phase 1'!E17</f>
        <v>897433.4494444445</v>
      </c>
      <c r="K21" s="147">
        <f>'Offsite with Phase 4'!E17</f>
        <v>0</v>
      </c>
    </row>
    <row r="22" spans="2:11" x14ac:dyDescent="0.25">
      <c r="B22" s="164" t="s">
        <v>228</v>
      </c>
      <c r="C22" s="164"/>
      <c r="D22" s="164"/>
      <c r="E22" s="144">
        <f>'Offsite with Phase 1'!E18</f>
        <v>48148.5</v>
      </c>
      <c r="K22" s="147">
        <f>'Offsite with Phase 4'!E18</f>
        <v>0</v>
      </c>
    </row>
    <row r="23" spans="2:11" ht="28.5" customHeight="1" x14ac:dyDescent="0.25">
      <c r="B23" s="197" t="s">
        <v>245</v>
      </c>
      <c r="C23" s="164"/>
      <c r="D23" s="164"/>
      <c r="E23" s="144">
        <f>'Offsite with Phase 1'!E19-K23</f>
        <v>47410.347472222224</v>
      </c>
      <c r="K23" s="147">
        <f>'Offsite with Phase 4'!E19</f>
        <v>15000</v>
      </c>
    </row>
    <row r="24" spans="2:11" x14ac:dyDescent="0.25">
      <c r="B24" s="195"/>
      <c r="C24" s="180"/>
      <c r="D24" s="180"/>
      <c r="E24" s="196"/>
      <c r="K24" s="145"/>
    </row>
    <row r="25" spans="2:11" x14ac:dyDescent="0.25">
      <c r="B25" s="174" t="s">
        <v>229</v>
      </c>
      <c r="C25" s="174"/>
      <c r="D25" s="174"/>
      <c r="E25" s="144">
        <f>'Offsite with Phase 1'!E20</f>
        <v>1310617.2969166667</v>
      </c>
      <c r="K25" s="147">
        <f>'Offsite with Phase 4'!E20</f>
        <v>315000</v>
      </c>
    </row>
    <row r="26" spans="2:11" x14ac:dyDescent="0.25">
      <c r="B26" s="174" t="s">
        <v>259</v>
      </c>
      <c r="C26" s="174"/>
      <c r="D26" s="174"/>
      <c r="E26" s="144">
        <f>E14</f>
        <v>4248889.7850000001</v>
      </c>
      <c r="K26" s="144">
        <f>K14</f>
        <v>1761226.2150000001</v>
      </c>
    </row>
    <row r="27" spans="2:11" x14ac:dyDescent="0.25">
      <c r="B27" s="174" t="s">
        <v>258</v>
      </c>
      <c r="C27" s="174"/>
      <c r="D27" s="174"/>
      <c r="E27" s="144">
        <f>SUM(E25:E26)</f>
        <v>5559507.0819166666</v>
      </c>
      <c r="K27" s="144">
        <f>SUM(K25:K26)</f>
        <v>2076226.2150000001</v>
      </c>
    </row>
    <row r="28" spans="2:11" x14ac:dyDescent="0.25">
      <c r="B28" s="174" t="s">
        <v>230</v>
      </c>
      <c r="C28" s="174"/>
      <c r="D28" s="174"/>
      <c r="E28" s="145">
        <f>E15</f>
        <v>149</v>
      </c>
      <c r="K28" s="145">
        <f>K15</f>
        <v>95</v>
      </c>
    </row>
    <row r="29" spans="2:11" x14ac:dyDescent="0.25">
      <c r="B29" s="192" t="s">
        <v>127</v>
      </c>
      <c r="C29" s="193"/>
      <c r="D29" s="194"/>
      <c r="E29" s="146">
        <f>E27/E28</f>
        <v>37312.128066554811</v>
      </c>
      <c r="K29" s="144">
        <f>K27/K28</f>
        <v>21855.012789473683</v>
      </c>
    </row>
    <row r="30" spans="2:11" s="86" customFormat="1" x14ac:dyDescent="0.25">
      <c r="B30" s="149"/>
      <c r="C30" s="149"/>
      <c r="D30" s="149"/>
      <c r="E30" s="150"/>
      <c r="K30" s="151"/>
    </row>
    <row r="31" spans="2:11" s="86" customFormat="1" ht="15.75" thickBot="1" x14ac:dyDescent="0.3">
      <c r="B31" s="149"/>
      <c r="C31" s="149"/>
      <c r="D31" s="149"/>
      <c r="E31" s="150"/>
      <c r="K31" s="151"/>
    </row>
    <row r="32" spans="2:11" x14ac:dyDescent="0.25">
      <c r="B32" s="202" t="s">
        <v>233</v>
      </c>
      <c r="C32" s="203"/>
      <c r="D32" s="203"/>
      <c r="E32" s="204"/>
    </row>
    <row r="33" spans="2:8" x14ac:dyDescent="0.25">
      <c r="B33" s="200" t="s">
        <v>231</v>
      </c>
      <c r="C33" s="201"/>
      <c r="D33" s="201"/>
      <c r="E33" s="105">
        <f>SUM(E14,G14,I14,K14,M14,O14,Q14,S14)</f>
        <v>19763170.4725</v>
      </c>
      <c r="F33" s="160"/>
    </row>
    <row r="34" spans="2:8" x14ac:dyDescent="0.25">
      <c r="B34" s="163" t="s">
        <v>230</v>
      </c>
      <c r="C34" s="164"/>
      <c r="D34" s="164"/>
      <c r="E34" s="107">
        <f>SUM(E15,G15,I15,K15,M15,O15,Q15,S15)</f>
        <v>923</v>
      </c>
    </row>
    <row r="35" spans="2:8" s="86" customFormat="1" x14ac:dyDescent="0.25">
      <c r="B35" s="200" t="s">
        <v>127</v>
      </c>
      <c r="C35" s="201"/>
      <c r="D35" s="201"/>
      <c r="E35" s="105">
        <f>E33/E34</f>
        <v>21411.885669014086</v>
      </c>
    </row>
    <row r="36" spans="2:8" x14ac:dyDescent="0.25">
      <c r="B36" s="205"/>
      <c r="C36" s="206"/>
      <c r="D36" s="206"/>
      <c r="E36" s="107"/>
    </row>
    <row r="37" spans="2:8" x14ac:dyDescent="0.25">
      <c r="B37" s="200" t="s">
        <v>229</v>
      </c>
      <c r="C37" s="201"/>
      <c r="D37" s="201"/>
      <c r="E37" s="105">
        <f>SUM(E25,K25)</f>
        <v>1625617.2969166667</v>
      </c>
      <c r="F37" s="160"/>
    </row>
    <row r="38" spans="2:8" s="86" customFormat="1" x14ac:dyDescent="0.25">
      <c r="B38" s="200" t="s">
        <v>232</v>
      </c>
      <c r="C38" s="201"/>
      <c r="D38" s="201"/>
      <c r="E38" s="105">
        <f>SUM(E33,E37)</f>
        <v>21388787.769416668</v>
      </c>
    </row>
    <row r="39" spans="2:8" ht="15.75" thickBot="1" x14ac:dyDescent="0.3">
      <c r="B39" s="198" t="s">
        <v>127</v>
      </c>
      <c r="C39" s="199"/>
      <c r="D39" s="199"/>
      <c r="E39" s="152">
        <f>E38/E34</f>
        <v>23173.117843355001</v>
      </c>
      <c r="F39" s="160"/>
      <c r="G39" s="160"/>
    </row>
    <row r="41" spans="2:8" x14ac:dyDescent="0.25">
      <c r="B41" t="s">
        <v>248</v>
      </c>
    </row>
    <row r="48" spans="2:8" x14ac:dyDescent="0.25">
      <c r="B48" s="162" t="s">
        <v>257</v>
      </c>
      <c r="C48" s="162"/>
      <c r="D48" s="162"/>
      <c r="E48" s="162"/>
      <c r="F48" s="162"/>
      <c r="G48" s="162"/>
      <c r="H48" s="162"/>
    </row>
    <row r="49" spans="2:8" x14ac:dyDescent="0.25">
      <c r="D49" t="s">
        <v>252</v>
      </c>
      <c r="E49" t="s">
        <v>249</v>
      </c>
      <c r="F49" t="s">
        <v>254</v>
      </c>
      <c r="G49" t="s">
        <v>250</v>
      </c>
      <c r="H49" t="s">
        <v>251</v>
      </c>
    </row>
    <row r="50" spans="2:8" x14ac:dyDescent="0.25">
      <c r="B50" s="162" t="s">
        <v>253</v>
      </c>
      <c r="C50" s="162"/>
      <c r="D50" s="161">
        <v>1021335.72</v>
      </c>
      <c r="E50" s="161">
        <v>1153655.74</v>
      </c>
    </row>
    <row r="51" spans="2:8" x14ac:dyDescent="0.25">
      <c r="B51" s="162" t="s">
        <v>129</v>
      </c>
      <c r="C51" s="162"/>
      <c r="D51" s="161">
        <v>4557538.6100000003</v>
      </c>
      <c r="E51" s="161">
        <v>4472784.37</v>
      </c>
    </row>
    <row r="52" spans="2:8" x14ac:dyDescent="0.25">
      <c r="B52" s="162" t="s">
        <v>255</v>
      </c>
      <c r="C52" s="162"/>
      <c r="D52" s="161">
        <f>D50+D51</f>
        <v>5578874.3300000001</v>
      </c>
      <c r="E52" s="161">
        <f>E50+E51</f>
        <v>5626440.1100000003</v>
      </c>
      <c r="F52" s="161">
        <v>5792490.0999999996</v>
      </c>
      <c r="G52" s="161">
        <v>5921499.4000000004</v>
      </c>
      <c r="H52" s="161">
        <v>6554428.6500000004</v>
      </c>
    </row>
    <row r="53" spans="2:8" x14ac:dyDescent="0.25">
      <c r="B53" s="162" t="s">
        <v>256</v>
      </c>
      <c r="C53" s="162"/>
      <c r="D53" s="160">
        <f>D52-$E$27</f>
        <v>19367.248083333485</v>
      </c>
      <c r="E53" s="160">
        <f t="shared" ref="E53:H53" si="0">E52-$E$27</f>
        <v>66933.028083333746</v>
      </c>
      <c r="F53" s="160">
        <f t="shared" si="0"/>
        <v>232983.01808333304</v>
      </c>
      <c r="G53" s="160">
        <f t="shared" si="0"/>
        <v>361992.31808333378</v>
      </c>
      <c r="H53" s="160">
        <f t="shared" si="0"/>
        <v>994921.56808333378</v>
      </c>
    </row>
  </sheetData>
  <mergeCells count="44">
    <mergeCell ref="B39:D39"/>
    <mergeCell ref="B38:D38"/>
    <mergeCell ref="B34:D34"/>
    <mergeCell ref="B32:E32"/>
    <mergeCell ref="B33:D33"/>
    <mergeCell ref="B37:D37"/>
    <mergeCell ref="B36:D36"/>
    <mergeCell ref="B35:D35"/>
    <mergeCell ref="B29:D29"/>
    <mergeCell ref="B19:D19"/>
    <mergeCell ref="B26:D26"/>
    <mergeCell ref="B28:D28"/>
    <mergeCell ref="B27:D27"/>
    <mergeCell ref="B24:E24"/>
    <mergeCell ref="B20:D20"/>
    <mergeCell ref="B21:D21"/>
    <mergeCell ref="B22:D22"/>
    <mergeCell ref="B23:D23"/>
    <mergeCell ref="B25:D25"/>
    <mergeCell ref="M2:N5"/>
    <mergeCell ref="O2:P5"/>
    <mergeCell ref="Q2:R5"/>
    <mergeCell ref="S2:T5"/>
    <mergeCell ref="E2:F5"/>
    <mergeCell ref="G2:H5"/>
    <mergeCell ref="I2:J5"/>
    <mergeCell ref="K2:L5"/>
    <mergeCell ref="B11:D11"/>
    <mergeCell ref="B12:D12"/>
    <mergeCell ref="B14:D14"/>
    <mergeCell ref="B15:D15"/>
    <mergeCell ref="B16:D16"/>
    <mergeCell ref="B13:D13"/>
    <mergeCell ref="B10:D10"/>
    <mergeCell ref="B2:D5"/>
    <mergeCell ref="B6:D6"/>
    <mergeCell ref="B7:D7"/>
    <mergeCell ref="B8:D8"/>
    <mergeCell ref="B9:D9"/>
    <mergeCell ref="B50:C50"/>
    <mergeCell ref="B51:C51"/>
    <mergeCell ref="B52:C52"/>
    <mergeCell ref="B53:C53"/>
    <mergeCell ref="B48:H48"/>
  </mergeCells>
  <pageMargins left="0.7" right="0.7" top="0.75" bottom="0.75" header="0.3" footer="0.3"/>
  <pageSetup paperSize="17"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90"/>
  <sheetViews>
    <sheetView topLeftCell="A105" workbookViewId="0">
      <selection activeCell="F112" sqref="F112"/>
    </sheetView>
  </sheetViews>
  <sheetFormatPr defaultRowHeight="15" x14ac:dyDescent="0.25"/>
  <cols>
    <col min="1" max="1" width="7.28515625" customWidth="1"/>
    <col min="2" max="2" width="5.42578125" customWidth="1"/>
    <col min="3" max="3" width="42.7109375" customWidth="1"/>
    <col min="4" max="4" width="5.28515625" customWidth="1"/>
    <col min="5" max="5" width="19.42578125" bestFit="1" customWidth="1"/>
    <col min="6" max="6" width="20.5703125" customWidth="1"/>
    <col min="7" max="7" width="5.5703125" customWidth="1"/>
    <col min="8" max="8" width="18.42578125" customWidth="1"/>
    <col min="9" max="9" width="4.7109375" customWidth="1"/>
  </cols>
  <sheetData>
    <row r="2" spans="2:9" ht="22.5" x14ac:dyDescent="0.3">
      <c r="B2" s="10" t="s">
        <v>35</v>
      </c>
    </row>
    <row r="3" spans="2:9" ht="22.5" x14ac:dyDescent="0.3">
      <c r="B3" s="10" t="s">
        <v>115</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66" t="s">
        <v>40</v>
      </c>
      <c r="D14" s="207" t="s">
        <v>41</v>
      </c>
      <c r="E14" s="208"/>
      <c r="F14" s="207" t="s">
        <v>120</v>
      </c>
      <c r="G14" s="208"/>
      <c r="H14" s="59"/>
      <c r="I14" s="7"/>
    </row>
    <row r="15" spans="2:9" ht="18.75" x14ac:dyDescent="0.25">
      <c r="B15" s="64"/>
      <c r="C15" s="77" t="s">
        <v>0</v>
      </c>
      <c r="D15" s="79"/>
      <c r="E15" s="73">
        <f>H50</f>
        <v>482163.4</v>
      </c>
      <c r="F15" s="96">
        <f>E15/D24</f>
        <v>3235.9959731543627</v>
      </c>
      <c r="G15" s="97"/>
      <c r="H15" s="59"/>
      <c r="I15" s="7"/>
    </row>
    <row r="16" spans="2:9" ht="18.75" x14ac:dyDescent="0.25">
      <c r="B16" s="65"/>
      <c r="C16" s="78" t="s">
        <v>42</v>
      </c>
      <c r="D16" s="80"/>
      <c r="E16" s="74">
        <f>H76</f>
        <v>1342986.6</v>
      </c>
      <c r="F16" s="98">
        <f>E16/$D$24</f>
        <v>9013.3328859060402</v>
      </c>
      <c r="G16" s="99"/>
      <c r="H16" s="59"/>
      <c r="I16" s="7"/>
    </row>
    <row r="17" spans="2:16" ht="18.75" x14ac:dyDescent="0.25">
      <c r="B17" s="65"/>
      <c r="C17" s="78" t="s">
        <v>43</v>
      </c>
      <c r="D17" s="80"/>
      <c r="E17" s="74">
        <f>H118</f>
        <v>735230.7</v>
      </c>
      <c r="F17" s="100">
        <f>E17/$D$24</f>
        <v>4934.434228187919</v>
      </c>
      <c r="G17" s="101"/>
      <c r="H17" s="59"/>
      <c r="I17" s="7"/>
    </row>
    <row r="18" spans="2:16" ht="18.75" x14ac:dyDescent="0.25">
      <c r="B18" s="65"/>
      <c r="C18" s="78" t="s">
        <v>44</v>
      </c>
      <c r="D18" s="80"/>
      <c r="E18" s="74">
        <f>H138</f>
        <v>639206</v>
      </c>
      <c r="F18" s="100">
        <f t="shared" ref="F18:F21" si="0">E18/$D$24</f>
        <v>4289.9731543624157</v>
      </c>
      <c r="G18" s="101"/>
      <c r="H18" s="24"/>
      <c r="N18" s="162"/>
      <c r="O18" s="162"/>
      <c r="P18" s="162"/>
    </row>
    <row r="19" spans="2:16" ht="18.75" x14ac:dyDescent="0.25">
      <c r="B19" s="65"/>
      <c r="C19" s="78" t="s">
        <v>45</v>
      </c>
      <c r="D19" s="80"/>
      <c r="E19" s="74">
        <f>H164</f>
        <v>489375</v>
      </c>
      <c r="F19" s="100">
        <f t="shared" si="0"/>
        <v>3284.3959731543623</v>
      </c>
      <c r="G19" s="101"/>
      <c r="H19" s="24"/>
      <c r="N19" s="60"/>
      <c r="O19" s="60"/>
      <c r="P19" s="60"/>
    </row>
    <row r="20" spans="2:16" ht="18.75" x14ac:dyDescent="0.25">
      <c r="B20" s="65"/>
      <c r="C20" s="78" t="s">
        <v>27</v>
      </c>
      <c r="D20" s="80"/>
      <c r="E20" s="74">
        <f>H170</f>
        <v>357600</v>
      </c>
      <c r="F20" s="100">
        <f t="shared" si="0"/>
        <v>2400</v>
      </c>
      <c r="G20" s="101"/>
      <c r="H20" s="24"/>
      <c r="N20" s="60"/>
      <c r="O20" s="60"/>
      <c r="P20" s="60"/>
    </row>
    <row r="21" spans="2:16" ht="31.5" x14ac:dyDescent="0.25">
      <c r="B21" s="65"/>
      <c r="C21" s="78" t="s">
        <v>246</v>
      </c>
      <c r="D21" s="80"/>
      <c r="E21" s="74">
        <f>H180</f>
        <v>202328.08500000002</v>
      </c>
      <c r="F21" s="100">
        <f t="shared" si="0"/>
        <v>1357.9066107382553</v>
      </c>
      <c r="G21" s="101"/>
      <c r="H21" s="24"/>
      <c r="N21" s="60"/>
      <c r="O21" s="60"/>
      <c r="P21" s="60"/>
    </row>
    <row r="22" spans="2:16" ht="19.5" thickBot="1" x14ac:dyDescent="0.3">
      <c r="B22" s="65"/>
      <c r="C22" s="75" t="s">
        <v>46</v>
      </c>
      <c r="D22" s="76"/>
      <c r="E22" s="81">
        <f>H182</f>
        <v>4248889.7850000001</v>
      </c>
      <c r="F22" s="102">
        <f>SUM(F15:G21)</f>
        <v>28516.038825503354</v>
      </c>
      <c r="G22" s="103"/>
      <c r="H22" s="24"/>
      <c r="N22" s="60"/>
      <c r="O22" s="60"/>
      <c r="P22" s="60"/>
    </row>
    <row r="23" spans="2:16" ht="18.75" x14ac:dyDescent="0.25">
      <c r="B23" s="65"/>
      <c r="C23" s="67"/>
      <c r="D23" s="68"/>
      <c r="E23" s="69"/>
      <c r="G23" s="24"/>
      <c r="H23" s="24"/>
      <c r="N23" s="60"/>
      <c r="O23" s="60"/>
      <c r="P23" s="60"/>
    </row>
    <row r="24" spans="2:16" ht="18.75" x14ac:dyDescent="0.25">
      <c r="B24" s="65"/>
      <c r="C24" s="67" t="s">
        <v>67</v>
      </c>
      <c r="D24" s="93">
        <v>149</v>
      </c>
      <c r="E24" s="69"/>
      <c r="G24" s="24"/>
      <c r="H24" s="24"/>
      <c r="N24" s="60"/>
      <c r="O24" s="60"/>
      <c r="P24" s="60"/>
    </row>
    <row r="25" spans="2:16" s="86" customFormat="1" ht="18.75" x14ac:dyDescent="0.25">
      <c r="B25" s="65"/>
      <c r="C25" s="67"/>
      <c r="D25" s="68"/>
      <c r="E25" s="69"/>
      <c r="G25" s="24"/>
      <c r="H25" s="24"/>
      <c r="N25" s="90"/>
      <c r="O25" s="90"/>
      <c r="P25" s="90"/>
    </row>
    <row r="26" spans="2:16" ht="18.75" x14ac:dyDescent="0.25">
      <c r="B26" s="70" t="s">
        <v>47</v>
      </c>
      <c r="C26" s="67"/>
      <c r="D26" s="68"/>
      <c r="E26" s="69"/>
      <c r="G26" s="24"/>
      <c r="H26" s="24"/>
      <c r="N26" s="60"/>
      <c r="O26" s="60"/>
      <c r="P26" s="60"/>
    </row>
    <row r="27" spans="2:16" ht="18.75" x14ac:dyDescent="0.25">
      <c r="B27" s="65"/>
      <c r="C27" s="71" t="s">
        <v>59</v>
      </c>
      <c r="D27" s="68"/>
      <c r="E27" s="69"/>
      <c r="G27" s="24"/>
      <c r="H27" s="24"/>
      <c r="N27" s="60"/>
      <c r="O27" s="60"/>
      <c r="P27" s="60"/>
    </row>
    <row r="28" spans="2:16" ht="18.75" x14ac:dyDescent="0.25">
      <c r="B28" s="65"/>
      <c r="C28" s="71" t="s">
        <v>48</v>
      </c>
      <c r="D28" s="68"/>
      <c r="E28" s="69"/>
      <c r="G28" s="24"/>
      <c r="H28" s="24"/>
      <c r="N28" s="60"/>
      <c r="O28" s="60"/>
      <c r="P28" s="60"/>
    </row>
    <row r="29" spans="2:16" ht="18.75" x14ac:dyDescent="0.25">
      <c r="B29" s="65"/>
      <c r="C29" s="71" t="s">
        <v>60</v>
      </c>
      <c r="D29" s="68"/>
      <c r="E29" s="69"/>
      <c r="G29" s="24"/>
      <c r="H29" s="24"/>
      <c r="N29" s="60"/>
      <c r="O29" s="60"/>
      <c r="P29" s="60"/>
    </row>
    <row r="30" spans="2:16" ht="18.75" x14ac:dyDescent="0.25">
      <c r="B30" s="24"/>
      <c r="C30" s="71" t="s">
        <v>49</v>
      </c>
      <c r="D30" s="68"/>
      <c r="E30" s="69"/>
      <c r="J30" s="60"/>
      <c r="K30" s="60"/>
      <c r="L30" s="60"/>
    </row>
    <row r="31" spans="2:16" ht="18.75" x14ac:dyDescent="0.25">
      <c r="C31" s="72" t="s">
        <v>50</v>
      </c>
      <c r="D31" s="68"/>
      <c r="E31" s="69"/>
      <c r="G31" s="24"/>
      <c r="H31" s="24"/>
      <c r="N31" s="60"/>
      <c r="O31" s="60"/>
      <c r="P31" s="60"/>
    </row>
    <row r="32" spans="2:16" ht="18.75" x14ac:dyDescent="0.25">
      <c r="C32" s="72" t="s">
        <v>51</v>
      </c>
      <c r="D32" s="68"/>
      <c r="E32" s="69"/>
      <c r="G32" s="24"/>
      <c r="H32" s="24"/>
      <c r="N32" s="60"/>
      <c r="O32" s="60"/>
      <c r="P32" s="60"/>
    </row>
    <row r="33" spans="2:16" ht="18.75" x14ac:dyDescent="0.25">
      <c r="C33" s="72" t="s">
        <v>39</v>
      </c>
      <c r="D33" s="68"/>
      <c r="E33" s="69"/>
      <c r="G33" s="24"/>
      <c r="H33" s="24"/>
      <c r="N33" s="60"/>
      <c r="O33" s="60"/>
      <c r="P33" s="60"/>
    </row>
    <row r="34" spans="2:16" ht="18.75" x14ac:dyDescent="0.25">
      <c r="C34" s="72" t="s">
        <v>52</v>
      </c>
      <c r="D34" s="68"/>
      <c r="E34" s="69"/>
      <c r="G34" s="24"/>
      <c r="H34" s="24"/>
      <c r="N34" s="60"/>
      <c r="O34" s="60"/>
      <c r="P34" s="60"/>
    </row>
    <row r="35" spans="2:16" ht="18.75" x14ac:dyDescent="0.25">
      <c r="C35" s="72" t="s">
        <v>58</v>
      </c>
      <c r="D35" s="68"/>
      <c r="E35" s="69"/>
      <c r="G35" s="24"/>
      <c r="H35" s="24"/>
      <c r="N35" s="60"/>
      <c r="O35" s="60"/>
      <c r="P35" s="60"/>
    </row>
    <row r="36" spans="2:16" ht="18.75" x14ac:dyDescent="0.25">
      <c r="C36" s="72"/>
      <c r="D36" s="68"/>
      <c r="E36" s="69"/>
      <c r="G36" s="24"/>
      <c r="H36" s="24"/>
      <c r="N36" s="60"/>
      <c r="O36" s="60"/>
      <c r="P36" s="60"/>
    </row>
    <row r="37" spans="2:16" ht="18.75" x14ac:dyDescent="0.25">
      <c r="C37" s="72"/>
      <c r="D37" s="68"/>
      <c r="E37" s="69"/>
      <c r="G37" s="24"/>
      <c r="H37" s="24"/>
      <c r="N37" s="60"/>
      <c r="O37" s="60"/>
      <c r="P37" s="60"/>
    </row>
    <row r="38" spans="2:16" x14ac:dyDescent="0.25">
      <c r="D38" s="24"/>
      <c r="E38" s="63"/>
      <c r="F38" s="24"/>
      <c r="G38" s="24"/>
      <c r="H38" s="24"/>
      <c r="N38" s="60"/>
      <c r="O38" s="60"/>
      <c r="P38" s="6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107719</v>
      </c>
      <c r="F41" s="28">
        <v>3.6</v>
      </c>
      <c r="G41" s="18"/>
      <c r="H41" s="28">
        <f>E41*F41</f>
        <v>387788.4</v>
      </c>
    </row>
    <row r="42" spans="2:16" ht="27.75" customHeight="1" x14ac:dyDescent="0.25">
      <c r="B42" s="50">
        <f>B41+1</f>
        <v>2</v>
      </c>
      <c r="C42" s="25" t="s">
        <v>16</v>
      </c>
      <c r="D42" s="26" t="s">
        <v>11</v>
      </c>
      <c r="E42" s="27">
        <v>18745</v>
      </c>
      <c r="F42" s="28">
        <v>3</v>
      </c>
      <c r="G42" s="18"/>
      <c r="H42" s="28">
        <f t="shared" ref="H42:H47" si="1">E42*F42</f>
        <v>56235</v>
      </c>
    </row>
    <row r="43" spans="2:16" ht="27.75" customHeight="1" x14ac:dyDescent="0.25">
      <c r="B43" s="50">
        <f t="shared" ref="B43:B48" si="2">B42+1</f>
        <v>3</v>
      </c>
      <c r="C43" s="29" t="s">
        <v>32</v>
      </c>
      <c r="D43" s="26" t="s">
        <v>8</v>
      </c>
      <c r="E43" s="26">
        <v>7</v>
      </c>
      <c r="F43" s="28">
        <v>300</v>
      </c>
      <c r="G43" s="18"/>
      <c r="H43" s="28">
        <f t="shared" si="1"/>
        <v>2100</v>
      </c>
    </row>
    <row r="44" spans="2:16" ht="27.75" customHeight="1" x14ac:dyDescent="0.25">
      <c r="B44" s="50">
        <f t="shared" si="2"/>
        <v>4</v>
      </c>
      <c r="C44" s="29" t="s">
        <v>7</v>
      </c>
      <c r="D44" s="26" t="s">
        <v>8</v>
      </c>
      <c r="E44" s="30">
        <v>1</v>
      </c>
      <c r="F44" s="28">
        <v>1300</v>
      </c>
      <c r="G44" s="18"/>
      <c r="H44" s="28">
        <f t="shared" si="1"/>
        <v>1300</v>
      </c>
    </row>
    <row r="45" spans="2:16" ht="27.75" customHeight="1" x14ac:dyDescent="0.25">
      <c r="B45" s="50">
        <f t="shared" si="2"/>
        <v>5</v>
      </c>
      <c r="C45" s="29" t="s">
        <v>88</v>
      </c>
      <c r="D45" s="26" t="s">
        <v>8</v>
      </c>
      <c r="E45" s="27">
        <v>1</v>
      </c>
      <c r="F45" s="28">
        <v>800</v>
      </c>
      <c r="G45" s="18"/>
      <c r="H45" s="28">
        <f t="shared" si="1"/>
        <v>800</v>
      </c>
    </row>
    <row r="46" spans="2:16" ht="27.75" customHeight="1" x14ac:dyDescent="0.25">
      <c r="B46" s="50">
        <f t="shared" si="2"/>
        <v>6</v>
      </c>
      <c r="C46" s="29" t="s">
        <v>69</v>
      </c>
      <c r="D46" s="26" t="s">
        <v>14</v>
      </c>
      <c r="E46" s="27">
        <v>7877</v>
      </c>
      <c r="F46" s="28">
        <v>2.5</v>
      </c>
      <c r="G46" s="18"/>
      <c r="H46" s="28">
        <f t="shared" si="1"/>
        <v>19692.5</v>
      </c>
    </row>
    <row r="47" spans="2:16" s="86" customFormat="1" ht="27.75" customHeight="1" x14ac:dyDescent="0.25">
      <c r="B47" s="50">
        <f t="shared" si="2"/>
        <v>7</v>
      </c>
      <c r="C47" s="29" t="s">
        <v>34</v>
      </c>
      <c r="D47" s="26" t="s">
        <v>237</v>
      </c>
      <c r="E47" s="54">
        <v>51.65</v>
      </c>
      <c r="F47" s="28">
        <v>150</v>
      </c>
      <c r="G47" s="87"/>
      <c r="H47" s="28">
        <f t="shared" si="1"/>
        <v>7747.5</v>
      </c>
    </row>
    <row r="48" spans="2:16" s="86" customFormat="1" ht="27.75" customHeight="1" x14ac:dyDescent="0.25">
      <c r="B48" s="50">
        <f t="shared" si="2"/>
        <v>8</v>
      </c>
      <c r="C48" s="29" t="s">
        <v>247</v>
      </c>
      <c r="D48" s="26" t="s">
        <v>14</v>
      </c>
      <c r="E48" s="27">
        <v>250</v>
      </c>
      <c r="F48" s="28">
        <v>26</v>
      </c>
      <c r="G48" s="87"/>
      <c r="H48" s="28">
        <f t="shared" ref="H48" si="3">E48*F48</f>
        <v>6500</v>
      </c>
    </row>
    <row r="49" spans="2:11" ht="27.75" customHeight="1" x14ac:dyDescent="0.25">
      <c r="B49" s="26"/>
      <c r="C49" s="18"/>
      <c r="D49" s="26"/>
      <c r="E49" s="27"/>
      <c r="F49" s="31"/>
      <c r="G49" s="18"/>
      <c r="H49" s="35"/>
    </row>
    <row r="50" spans="2:11" ht="27.75" customHeight="1" x14ac:dyDescent="0.25">
      <c r="B50" s="18"/>
      <c r="C50" s="18"/>
      <c r="D50" s="26"/>
      <c r="E50" s="18"/>
      <c r="F50" s="32" t="s">
        <v>9</v>
      </c>
      <c r="G50" s="31"/>
      <c r="H50" s="34">
        <f>SUM(H41:H49)</f>
        <v>482163.4</v>
      </c>
    </row>
    <row r="51" spans="2:11" ht="27.75" customHeight="1" x14ac:dyDescent="0.25">
      <c r="B51" s="18"/>
      <c r="C51" s="18"/>
      <c r="D51" s="26"/>
      <c r="E51" s="18"/>
      <c r="F51" s="32" t="s">
        <v>28</v>
      </c>
      <c r="G51" s="47"/>
      <c r="H51" s="61">
        <f>$D$24</f>
        <v>149</v>
      </c>
    </row>
    <row r="52" spans="2:11" ht="27.75" customHeight="1" x14ac:dyDescent="0.25">
      <c r="B52" s="18"/>
      <c r="C52" s="18"/>
      <c r="D52" s="26"/>
      <c r="E52" s="18"/>
      <c r="F52" s="32" t="s">
        <v>29</v>
      </c>
      <c r="G52" s="48"/>
      <c r="H52" s="28">
        <f>H50/H51</f>
        <v>3235.9959731543627</v>
      </c>
    </row>
    <row r="53" spans="2:11" ht="27.75" customHeight="1" x14ac:dyDescent="0.25">
      <c r="B53" s="13"/>
      <c r="C53" s="13"/>
      <c r="D53" s="14"/>
      <c r="E53" s="13"/>
      <c r="F53" s="16"/>
      <c r="G53" s="12"/>
      <c r="H53" s="23"/>
    </row>
    <row r="54" spans="2:11" ht="18.75" thickBot="1" x14ac:dyDescent="0.3">
      <c r="B54" s="51" t="s">
        <v>10</v>
      </c>
      <c r="C54" s="8"/>
      <c r="D54" s="2"/>
      <c r="E54" s="3"/>
      <c r="F54" s="2"/>
      <c r="G54" s="2"/>
      <c r="H54" s="2"/>
    </row>
    <row r="55" spans="2:11" ht="16.5" thickBot="1" x14ac:dyDescent="0.3">
      <c r="B55" s="52" t="s">
        <v>1</v>
      </c>
      <c r="C55" s="52" t="s">
        <v>2</v>
      </c>
      <c r="D55" s="52" t="s">
        <v>3</v>
      </c>
      <c r="E55" s="52" t="s">
        <v>4</v>
      </c>
      <c r="F55" s="52" t="s">
        <v>5</v>
      </c>
      <c r="G55" s="52"/>
      <c r="H55" s="52" t="s">
        <v>6</v>
      </c>
    </row>
    <row r="56" spans="2:11" ht="27.75" customHeight="1" x14ac:dyDescent="0.25">
      <c r="B56" s="50">
        <v>1</v>
      </c>
      <c r="C56" s="29" t="s">
        <v>70</v>
      </c>
      <c r="D56" s="26" t="s">
        <v>12</v>
      </c>
      <c r="E56" s="27">
        <v>15861</v>
      </c>
      <c r="F56" s="28">
        <v>10.25</v>
      </c>
      <c r="G56" s="18"/>
      <c r="H56" s="28">
        <f>E56*F56</f>
        <v>162575.25</v>
      </c>
    </row>
    <row r="57" spans="2:11" ht="27.75" customHeight="1" x14ac:dyDescent="0.25">
      <c r="B57" s="50">
        <f t="shared" ref="B57:B74" si="4">1+B56</f>
        <v>2</v>
      </c>
      <c r="C57" s="29" t="s">
        <v>71</v>
      </c>
      <c r="D57" s="26" t="s">
        <v>12</v>
      </c>
      <c r="E57" s="27">
        <v>21007</v>
      </c>
      <c r="F57" s="28">
        <v>12.1</v>
      </c>
      <c r="G57" s="18"/>
      <c r="H57" s="28">
        <f t="shared" ref="H57:H74" si="5">E57*F57</f>
        <v>254184.69999999998</v>
      </c>
    </row>
    <row r="58" spans="2:11" ht="27.75" customHeight="1" x14ac:dyDescent="0.25">
      <c r="B58" s="50">
        <f t="shared" si="4"/>
        <v>3</v>
      </c>
      <c r="C58" s="29" t="s">
        <v>72</v>
      </c>
      <c r="D58" s="26" t="s">
        <v>12</v>
      </c>
      <c r="E58" s="27">
        <f>E57</f>
        <v>21007</v>
      </c>
      <c r="F58" s="28">
        <v>6.75</v>
      </c>
      <c r="G58" s="18"/>
      <c r="H58" s="28">
        <f t="shared" si="5"/>
        <v>141797.25</v>
      </c>
    </row>
    <row r="59" spans="2:11" ht="27.75" customHeight="1" x14ac:dyDescent="0.25">
      <c r="B59" s="50">
        <f t="shared" si="4"/>
        <v>4</v>
      </c>
      <c r="C59" s="29" t="s">
        <v>73</v>
      </c>
      <c r="D59" s="26" t="s">
        <v>12</v>
      </c>
      <c r="E59" s="27">
        <v>6867</v>
      </c>
      <c r="F59" s="28">
        <v>8.25</v>
      </c>
      <c r="G59" s="18"/>
      <c r="H59" s="28">
        <f t="shared" si="5"/>
        <v>56652.75</v>
      </c>
      <c r="K59">
        <f>49658/9</f>
        <v>5517.5555555555557</v>
      </c>
    </row>
    <row r="60" spans="2:11" ht="27.75" customHeight="1" x14ac:dyDescent="0.25">
      <c r="B60" s="50">
        <f t="shared" si="4"/>
        <v>5</v>
      </c>
      <c r="C60" s="29" t="s">
        <v>74</v>
      </c>
      <c r="D60" s="26" t="s">
        <v>12</v>
      </c>
      <c r="E60" s="27">
        <f>E59</f>
        <v>6867</v>
      </c>
      <c r="F60" s="28">
        <v>12.5</v>
      </c>
      <c r="G60" s="18"/>
      <c r="H60" s="28">
        <f t="shared" si="5"/>
        <v>85837.5</v>
      </c>
    </row>
    <row r="61" spans="2:11" s="86" customFormat="1" ht="27.75" customHeight="1" x14ac:dyDescent="0.25">
      <c r="B61" s="50">
        <f t="shared" si="4"/>
        <v>6</v>
      </c>
      <c r="C61" s="29" t="s">
        <v>75</v>
      </c>
      <c r="D61" s="26" t="s">
        <v>12</v>
      </c>
      <c r="E61" s="27">
        <v>7951</v>
      </c>
      <c r="F61" s="28">
        <v>16.399999999999999</v>
      </c>
      <c r="G61" s="87"/>
      <c r="H61" s="28">
        <f t="shared" si="5"/>
        <v>130396.4</v>
      </c>
    </row>
    <row r="62" spans="2:11" s="86" customFormat="1" ht="27.75" customHeight="1" x14ac:dyDescent="0.25">
      <c r="B62" s="50">
        <f t="shared" si="4"/>
        <v>7</v>
      </c>
      <c r="C62" s="29" t="s">
        <v>76</v>
      </c>
      <c r="D62" s="26" t="s">
        <v>12</v>
      </c>
      <c r="E62" s="27">
        <f>E61</f>
        <v>7951</v>
      </c>
      <c r="F62" s="28">
        <v>7.25</v>
      </c>
      <c r="G62" s="87"/>
      <c r="H62" s="28">
        <f t="shared" si="5"/>
        <v>57644.75</v>
      </c>
    </row>
    <row r="63" spans="2:11" s="86" customFormat="1" ht="27.75" customHeight="1" x14ac:dyDescent="0.25">
      <c r="B63" s="50">
        <f t="shared" si="4"/>
        <v>8</v>
      </c>
      <c r="C63" s="29" t="s">
        <v>13</v>
      </c>
      <c r="D63" s="26" t="s">
        <v>118</v>
      </c>
      <c r="E63" s="27">
        <f>(E56+E59)*0.2</f>
        <v>4545.6000000000004</v>
      </c>
      <c r="F63" s="28">
        <v>5</v>
      </c>
      <c r="G63" s="87"/>
      <c r="H63" s="28">
        <f t="shared" si="5"/>
        <v>22728</v>
      </c>
    </row>
    <row r="64" spans="2:11" s="86" customFormat="1" ht="27.75" customHeight="1" x14ac:dyDescent="0.25">
      <c r="B64" s="50">
        <f t="shared" si="4"/>
        <v>9</v>
      </c>
      <c r="C64" s="29" t="s">
        <v>77</v>
      </c>
      <c r="D64" s="26" t="s">
        <v>14</v>
      </c>
      <c r="E64" s="27">
        <v>12800</v>
      </c>
      <c r="F64" s="28">
        <v>18</v>
      </c>
      <c r="G64" s="87"/>
      <c r="H64" s="28">
        <f t="shared" si="5"/>
        <v>230400</v>
      </c>
    </row>
    <row r="65" spans="1:8" s="86" customFormat="1" ht="27.75" customHeight="1" x14ac:dyDescent="0.25">
      <c r="B65" s="50">
        <f t="shared" si="4"/>
        <v>10</v>
      </c>
      <c r="C65" s="29" t="s">
        <v>78</v>
      </c>
      <c r="D65" s="26" t="s">
        <v>12</v>
      </c>
      <c r="E65" s="27">
        <v>274</v>
      </c>
      <c r="F65" s="28">
        <v>40</v>
      </c>
      <c r="G65" s="87"/>
      <c r="H65" s="28">
        <f t="shared" si="5"/>
        <v>10960</v>
      </c>
    </row>
    <row r="66" spans="1:8" s="86" customFormat="1" ht="27.75" customHeight="1" x14ac:dyDescent="0.25">
      <c r="B66" s="50">
        <f t="shared" si="4"/>
        <v>11</v>
      </c>
      <c r="C66" s="29" t="s">
        <v>79</v>
      </c>
      <c r="D66" s="26" t="s">
        <v>12</v>
      </c>
      <c r="E66" s="27">
        <v>0</v>
      </c>
      <c r="F66" s="28">
        <v>15</v>
      </c>
      <c r="G66" s="87"/>
      <c r="H66" s="28">
        <f t="shared" si="5"/>
        <v>0</v>
      </c>
    </row>
    <row r="67" spans="1:8" s="86" customFormat="1" ht="27.75" customHeight="1" x14ac:dyDescent="0.25">
      <c r="B67" s="50">
        <f t="shared" si="4"/>
        <v>12</v>
      </c>
      <c r="C67" s="29" t="s">
        <v>80</v>
      </c>
      <c r="D67" s="26" t="s">
        <v>14</v>
      </c>
      <c r="E67" s="27">
        <v>250</v>
      </c>
      <c r="F67" s="28">
        <v>16</v>
      </c>
      <c r="G67" s="87"/>
      <c r="H67" s="28">
        <f t="shared" si="5"/>
        <v>4000</v>
      </c>
    </row>
    <row r="68" spans="1:8" s="86" customFormat="1" ht="27.75" customHeight="1" x14ac:dyDescent="0.25">
      <c r="B68" s="50">
        <f t="shared" si="4"/>
        <v>13</v>
      </c>
      <c r="C68" s="29" t="s">
        <v>81</v>
      </c>
      <c r="D68" s="26" t="s">
        <v>8</v>
      </c>
      <c r="E68" s="27">
        <v>26</v>
      </c>
      <c r="F68" s="28">
        <v>175</v>
      </c>
      <c r="G68" s="87"/>
      <c r="H68" s="28">
        <f t="shared" si="5"/>
        <v>4550</v>
      </c>
    </row>
    <row r="69" spans="1:8" s="86" customFormat="1" ht="27.75" customHeight="1" x14ac:dyDescent="0.25">
      <c r="B69" s="50">
        <f t="shared" si="4"/>
        <v>14</v>
      </c>
      <c r="C69" s="29" t="s">
        <v>82</v>
      </c>
      <c r="D69" s="26" t="s">
        <v>14</v>
      </c>
      <c r="E69" s="27">
        <v>690</v>
      </c>
      <c r="F69" s="28">
        <v>24</v>
      </c>
      <c r="G69" s="87"/>
      <c r="H69" s="28">
        <f t="shared" si="5"/>
        <v>16560</v>
      </c>
    </row>
    <row r="70" spans="1:8" s="86" customFormat="1" ht="27.75" customHeight="1" x14ac:dyDescent="0.25">
      <c r="B70" s="50">
        <f t="shared" si="4"/>
        <v>15</v>
      </c>
      <c r="C70" s="29" t="s">
        <v>83</v>
      </c>
      <c r="D70" s="26" t="s">
        <v>12</v>
      </c>
      <c r="E70" s="27">
        <v>1050</v>
      </c>
      <c r="F70" s="28">
        <v>50</v>
      </c>
      <c r="G70" s="87"/>
      <c r="H70" s="28">
        <f t="shared" si="5"/>
        <v>52500</v>
      </c>
    </row>
    <row r="71" spans="1:8" s="86" customFormat="1" ht="27.75" customHeight="1" x14ac:dyDescent="0.25">
      <c r="B71" s="50">
        <f t="shared" si="4"/>
        <v>16</v>
      </c>
      <c r="C71" s="29" t="s">
        <v>84</v>
      </c>
      <c r="D71" s="26" t="s">
        <v>12</v>
      </c>
      <c r="E71" s="27">
        <v>870</v>
      </c>
      <c r="F71" s="28">
        <v>50</v>
      </c>
      <c r="G71" s="87"/>
      <c r="H71" s="28">
        <f t="shared" si="5"/>
        <v>43500</v>
      </c>
    </row>
    <row r="72" spans="1:8" s="86" customFormat="1" ht="27.75" customHeight="1" x14ac:dyDescent="0.25">
      <c r="B72" s="50">
        <f t="shared" si="4"/>
        <v>17</v>
      </c>
      <c r="C72" s="29" t="s">
        <v>85</v>
      </c>
      <c r="D72" s="26" t="s">
        <v>8</v>
      </c>
      <c r="E72" s="27">
        <v>56</v>
      </c>
      <c r="F72" s="28">
        <v>950</v>
      </c>
      <c r="G72" s="87"/>
      <c r="H72" s="28">
        <f t="shared" si="5"/>
        <v>53200</v>
      </c>
    </row>
    <row r="73" spans="1:8" s="86" customFormat="1" ht="27.75" customHeight="1" x14ac:dyDescent="0.25">
      <c r="B73" s="50">
        <f t="shared" si="4"/>
        <v>18</v>
      </c>
      <c r="C73" s="29" t="s">
        <v>86</v>
      </c>
      <c r="D73" s="26" t="s">
        <v>8</v>
      </c>
      <c r="E73" s="27">
        <v>11</v>
      </c>
      <c r="F73" s="28">
        <v>800</v>
      </c>
      <c r="G73" s="87"/>
      <c r="H73" s="28">
        <f t="shared" si="5"/>
        <v>8800</v>
      </c>
    </row>
    <row r="74" spans="1:8" s="86" customFormat="1" ht="27.75" customHeight="1" x14ac:dyDescent="0.25">
      <c r="B74" s="50">
        <f t="shared" si="4"/>
        <v>19</v>
      </c>
      <c r="C74" s="29" t="s">
        <v>87</v>
      </c>
      <c r="D74" s="26" t="s">
        <v>119</v>
      </c>
      <c r="E74" s="27">
        <v>1</v>
      </c>
      <c r="F74" s="28">
        <v>6700</v>
      </c>
      <c r="G74" s="87"/>
      <c r="H74" s="28">
        <f t="shared" si="5"/>
        <v>6700</v>
      </c>
    </row>
    <row r="75" spans="1:8" ht="27.75" customHeight="1" x14ac:dyDescent="0.25">
      <c r="B75" s="26"/>
      <c r="C75" s="18"/>
      <c r="D75" s="26"/>
      <c r="E75" s="27"/>
      <c r="F75" s="31"/>
      <c r="G75" s="31"/>
      <c r="H75" s="31"/>
    </row>
    <row r="76" spans="1:8" ht="27.75" customHeight="1" x14ac:dyDescent="0.25">
      <c r="B76" s="18"/>
      <c r="C76" s="18"/>
      <c r="D76" s="26"/>
      <c r="E76" s="18"/>
      <c r="F76" s="32" t="s">
        <v>9</v>
      </c>
      <c r="G76" s="31"/>
      <c r="H76" s="34">
        <f>SUM(H56:H75)</f>
        <v>1342986.6</v>
      </c>
    </row>
    <row r="77" spans="1:8" ht="27.75" customHeight="1" x14ac:dyDescent="0.25">
      <c r="B77" s="18"/>
      <c r="C77" s="18"/>
      <c r="D77" s="26"/>
      <c r="E77" s="18"/>
      <c r="F77" s="32" t="s">
        <v>28</v>
      </c>
      <c r="G77" s="47"/>
      <c r="H77" s="61">
        <f>$D$24</f>
        <v>149</v>
      </c>
    </row>
    <row r="78" spans="1:8" ht="27.75" customHeight="1" x14ac:dyDescent="0.25">
      <c r="B78" s="18"/>
      <c r="C78" s="18"/>
      <c r="D78" s="26"/>
      <c r="E78" s="18"/>
      <c r="F78" s="32" t="s">
        <v>29</v>
      </c>
      <c r="G78" s="48"/>
      <c r="H78" s="28">
        <f>H76/H77</f>
        <v>9013.3328859060402</v>
      </c>
    </row>
    <row r="79" spans="1:8" ht="27.75" customHeight="1" x14ac:dyDescent="0.25">
      <c r="B79" s="18"/>
      <c r="C79" s="18"/>
      <c r="D79" s="26"/>
      <c r="E79" s="18"/>
      <c r="F79" s="32"/>
      <c r="G79" s="48"/>
      <c r="H79" s="37"/>
    </row>
    <row r="80" spans="1:8" ht="27.75" customHeight="1" x14ac:dyDescent="0.25">
      <c r="A80" t="s">
        <v>61</v>
      </c>
      <c r="B80" s="18" t="s">
        <v>62</v>
      </c>
      <c r="C80" s="209" t="s">
        <v>114</v>
      </c>
      <c r="D80" s="209"/>
      <c r="E80" s="209"/>
      <c r="F80" s="209"/>
      <c r="G80" s="209"/>
      <c r="H80" s="209"/>
    </row>
    <row r="81" spans="2:8" ht="27.75" customHeight="1" x14ac:dyDescent="0.25">
      <c r="B81" s="87" t="s">
        <v>116</v>
      </c>
      <c r="C81" s="209" t="s">
        <v>117</v>
      </c>
      <c r="D81" s="209"/>
      <c r="E81" s="209"/>
      <c r="F81" s="209"/>
      <c r="G81" s="209"/>
      <c r="H81" s="209"/>
    </row>
    <row r="82" spans="2:8" s="86" customFormat="1"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5" t="s">
        <v>225</v>
      </c>
      <c r="D85" s="26" t="s">
        <v>119</v>
      </c>
      <c r="E85" s="27">
        <v>1</v>
      </c>
      <c r="F85" s="36">
        <v>50000</v>
      </c>
      <c r="G85" s="33"/>
      <c r="H85" s="28">
        <f t="shared" ref="H85:H112" si="6">E85*F85</f>
        <v>50000</v>
      </c>
    </row>
    <row r="86" spans="2:8" s="86" customFormat="1" ht="27.75" customHeight="1" x14ac:dyDescent="0.25">
      <c r="B86" s="50">
        <f>B85+1</f>
        <v>2</v>
      </c>
      <c r="C86" s="29" t="s">
        <v>138</v>
      </c>
      <c r="D86" s="26" t="s">
        <v>119</v>
      </c>
      <c r="E86" s="27">
        <v>0</v>
      </c>
      <c r="F86" s="36">
        <v>50000</v>
      </c>
      <c r="G86" s="33"/>
      <c r="H86" s="28">
        <f t="shared" si="6"/>
        <v>0</v>
      </c>
    </row>
    <row r="87" spans="2:8" s="86" customFormat="1" ht="27.75" customHeight="1" x14ac:dyDescent="0.25">
      <c r="B87" s="50">
        <f>B86+1</f>
        <v>3</v>
      </c>
      <c r="C87" s="29" t="s">
        <v>139</v>
      </c>
      <c r="D87" s="26" t="s">
        <v>119</v>
      </c>
      <c r="E87" s="27">
        <v>0</v>
      </c>
      <c r="F87" s="36">
        <v>50000</v>
      </c>
      <c r="G87" s="33"/>
      <c r="H87" s="28">
        <f t="shared" si="6"/>
        <v>0</v>
      </c>
    </row>
    <row r="88" spans="2:8" s="86" customFormat="1" ht="27.75" customHeight="1" x14ac:dyDescent="0.25">
      <c r="B88" s="50">
        <f>B87+1</f>
        <v>4</v>
      </c>
      <c r="C88" s="29" t="s">
        <v>140</v>
      </c>
      <c r="D88" s="26" t="s">
        <v>12</v>
      </c>
      <c r="E88" s="27">
        <v>1050</v>
      </c>
      <c r="F88" s="36">
        <v>35</v>
      </c>
      <c r="G88" s="33"/>
      <c r="H88" s="28">
        <f t="shared" si="6"/>
        <v>36750</v>
      </c>
    </row>
    <row r="89" spans="2:8" s="86" customFormat="1" ht="27.75" customHeight="1" x14ac:dyDescent="0.25">
      <c r="B89" s="50">
        <f>B88+1</f>
        <v>5</v>
      </c>
      <c r="C89" s="29" t="s">
        <v>141</v>
      </c>
      <c r="D89" s="26" t="s">
        <v>8</v>
      </c>
      <c r="E89" s="27">
        <v>2</v>
      </c>
      <c r="F89" s="36">
        <v>5000</v>
      </c>
      <c r="G89" s="33"/>
      <c r="H89" s="28">
        <f t="shared" si="6"/>
        <v>10000</v>
      </c>
    </row>
    <row r="90" spans="2:8" s="86" customFormat="1" ht="27.75" customHeight="1" x14ac:dyDescent="0.25">
      <c r="B90" s="50">
        <f t="shared" ref="B90:B114" si="7">B89+1</f>
        <v>6</v>
      </c>
      <c r="C90" s="29" t="s">
        <v>142</v>
      </c>
      <c r="D90" s="26" t="s">
        <v>8</v>
      </c>
      <c r="E90" s="27">
        <v>4</v>
      </c>
      <c r="F90" s="36">
        <v>7500</v>
      </c>
      <c r="G90" s="33"/>
      <c r="H90" s="28">
        <f t="shared" si="6"/>
        <v>30000</v>
      </c>
    </row>
    <row r="91" spans="2:8" s="86" customFormat="1" ht="27.75" customHeight="1" x14ac:dyDescent="0.25">
      <c r="B91" s="50">
        <f t="shared" si="7"/>
        <v>7</v>
      </c>
      <c r="C91" s="29" t="s">
        <v>143</v>
      </c>
      <c r="D91" s="26" t="s">
        <v>8</v>
      </c>
      <c r="E91" s="27">
        <v>2</v>
      </c>
      <c r="F91" s="36">
        <v>15000</v>
      </c>
      <c r="G91" s="33"/>
      <c r="H91" s="28">
        <f t="shared" si="6"/>
        <v>30000</v>
      </c>
    </row>
    <row r="92" spans="2:8" s="86" customFormat="1" ht="27.75" customHeight="1" x14ac:dyDescent="0.25">
      <c r="B92" s="50">
        <f t="shared" si="7"/>
        <v>8</v>
      </c>
      <c r="C92" s="29" t="s">
        <v>153</v>
      </c>
      <c r="D92" s="26" t="s">
        <v>14</v>
      </c>
      <c r="E92" s="27">
        <v>0</v>
      </c>
      <c r="F92" s="36">
        <v>75</v>
      </c>
      <c r="G92" s="33"/>
      <c r="H92" s="28">
        <f t="shared" si="6"/>
        <v>0</v>
      </c>
    </row>
    <row r="93" spans="2:8" s="86" customFormat="1" ht="27.75" customHeight="1" x14ac:dyDescent="0.25">
      <c r="B93" s="50">
        <f t="shared" si="7"/>
        <v>9</v>
      </c>
      <c r="C93" s="29" t="s">
        <v>154</v>
      </c>
      <c r="D93" s="26" t="s">
        <v>14</v>
      </c>
      <c r="E93" s="27"/>
      <c r="F93" s="36">
        <v>150</v>
      </c>
      <c r="G93" s="33"/>
      <c r="H93" s="28">
        <f t="shared" si="6"/>
        <v>0</v>
      </c>
    </row>
    <row r="94" spans="2:8" s="86" customFormat="1" ht="27.75" customHeight="1" x14ac:dyDescent="0.25">
      <c r="B94" s="50">
        <f t="shared" si="7"/>
        <v>10</v>
      </c>
      <c r="C94" s="29" t="s">
        <v>152</v>
      </c>
      <c r="D94" s="26" t="s">
        <v>14</v>
      </c>
      <c r="E94" s="27">
        <v>28</v>
      </c>
      <c r="F94" s="36">
        <v>200</v>
      </c>
      <c r="G94" s="33"/>
      <c r="H94" s="28">
        <f t="shared" si="6"/>
        <v>5600</v>
      </c>
    </row>
    <row r="95" spans="2:8" s="86" customFormat="1" ht="27.75" customHeight="1" x14ac:dyDescent="0.25">
      <c r="B95" s="50">
        <f t="shared" si="7"/>
        <v>11</v>
      </c>
      <c r="C95" s="29" t="s">
        <v>149</v>
      </c>
      <c r="D95" s="26" t="s">
        <v>14</v>
      </c>
      <c r="E95" s="27">
        <v>0</v>
      </c>
      <c r="F95" s="36">
        <v>200</v>
      </c>
      <c r="G95" s="33"/>
      <c r="H95" s="28">
        <f t="shared" si="6"/>
        <v>0</v>
      </c>
    </row>
    <row r="96" spans="2:8" s="86" customFormat="1" ht="27.75" customHeight="1" x14ac:dyDescent="0.25">
      <c r="B96" s="50">
        <f t="shared" si="7"/>
        <v>12</v>
      </c>
      <c r="C96" s="29" t="s">
        <v>144</v>
      </c>
      <c r="D96" s="26" t="s">
        <v>14</v>
      </c>
      <c r="E96" s="27">
        <v>0</v>
      </c>
      <c r="F96" s="36">
        <v>300</v>
      </c>
      <c r="G96" s="33"/>
      <c r="H96" s="28">
        <f t="shared" si="6"/>
        <v>0</v>
      </c>
    </row>
    <row r="97" spans="2:8" s="86" customFormat="1" ht="27.75" customHeight="1" x14ac:dyDescent="0.25">
      <c r="B97" s="50">
        <f t="shared" si="7"/>
        <v>13</v>
      </c>
      <c r="C97" s="29" t="s">
        <v>243</v>
      </c>
      <c r="D97" s="26" t="s">
        <v>14</v>
      </c>
      <c r="E97" s="27">
        <v>90</v>
      </c>
      <c r="F97" s="36">
        <v>850</v>
      </c>
      <c r="G97" s="33"/>
      <c r="H97" s="28">
        <f t="shared" ref="H97" si="8">E97*F97</f>
        <v>76500</v>
      </c>
    </row>
    <row r="98" spans="2:8" s="86" customFormat="1" ht="27.75" customHeight="1" x14ac:dyDescent="0.25">
      <c r="B98" s="50">
        <f t="shared" si="7"/>
        <v>14</v>
      </c>
      <c r="C98" s="29" t="s">
        <v>150</v>
      </c>
      <c r="D98" s="26" t="s">
        <v>14</v>
      </c>
      <c r="E98" s="27">
        <v>0</v>
      </c>
      <c r="F98" s="36">
        <v>950</v>
      </c>
      <c r="G98" s="33"/>
      <c r="H98" s="28">
        <f t="shared" si="6"/>
        <v>0</v>
      </c>
    </row>
    <row r="99" spans="2:8" s="86" customFormat="1" ht="27.75" customHeight="1" x14ac:dyDescent="0.25">
      <c r="B99" s="50">
        <f t="shared" si="7"/>
        <v>15</v>
      </c>
      <c r="C99" s="29" t="s">
        <v>151</v>
      </c>
      <c r="D99" s="26" t="s">
        <v>14</v>
      </c>
      <c r="E99" s="27">
        <v>0</v>
      </c>
      <c r="F99" s="36">
        <v>1150</v>
      </c>
      <c r="G99" s="33"/>
      <c r="H99" s="28">
        <f t="shared" si="6"/>
        <v>0</v>
      </c>
    </row>
    <row r="100" spans="2:8" s="86" customFormat="1" ht="27.75" customHeight="1" x14ac:dyDescent="0.25">
      <c r="B100" s="50">
        <f t="shared" si="7"/>
        <v>16</v>
      </c>
      <c r="C100" s="29" t="s">
        <v>145</v>
      </c>
      <c r="D100" s="26" t="s">
        <v>14</v>
      </c>
      <c r="E100" s="27">
        <v>0</v>
      </c>
      <c r="F100" s="36">
        <v>1300</v>
      </c>
      <c r="G100" s="33"/>
      <c r="H100" s="28">
        <f t="shared" si="6"/>
        <v>0</v>
      </c>
    </row>
    <row r="101" spans="2:8" s="86" customFormat="1" ht="27.75" customHeight="1" x14ac:dyDescent="0.25">
      <c r="B101" s="50">
        <f t="shared" si="7"/>
        <v>17</v>
      </c>
      <c r="C101" s="29" t="s">
        <v>164</v>
      </c>
      <c r="D101" s="26" t="s">
        <v>14</v>
      </c>
      <c r="E101" s="27">
        <v>150</v>
      </c>
      <c r="F101" s="36">
        <v>1050</v>
      </c>
      <c r="G101" s="33"/>
      <c r="H101" s="28">
        <f t="shared" ref="H101:H102" si="9">E101*F101</f>
        <v>157500</v>
      </c>
    </row>
    <row r="102" spans="2:8" s="86" customFormat="1" ht="27.75" customHeight="1" x14ac:dyDescent="0.25">
      <c r="B102" s="50">
        <f t="shared" si="7"/>
        <v>18</v>
      </c>
      <c r="C102" s="29" t="s">
        <v>165</v>
      </c>
      <c r="D102" s="26" t="s">
        <v>14</v>
      </c>
      <c r="E102" s="27">
        <v>71</v>
      </c>
      <c r="F102" s="36">
        <v>1050</v>
      </c>
      <c r="G102" s="33"/>
      <c r="H102" s="28">
        <f t="shared" si="9"/>
        <v>74550</v>
      </c>
    </row>
    <row r="103" spans="2:8" s="86" customFormat="1" ht="27.75" customHeight="1" x14ac:dyDescent="0.25">
      <c r="B103" s="50">
        <f t="shared" si="7"/>
        <v>19</v>
      </c>
      <c r="C103" s="29" t="s">
        <v>156</v>
      </c>
      <c r="D103" s="26" t="s">
        <v>14</v>
      </c>
      <c r="E103" s="27">
        <v>0</v>
      </c>
      <c r="F103" s="36">
        <v>2700</v>
      </c>
      <c r="G103" s="33"/>
      <c r="H103" s="28">
        <f t="shared" si="6"/>
        <v>0</v>
      </c>
    </row>
    <row r="104" spans="2:8" s="86" customFormat="1" ht="27.75" customHeight="1" x14ac:dyDescent="0.25">
      <c r="B104" s="50">
        <f t="shared" si="7"/>
        <v>20</v>
      </c>
      <c r="C104" s="29" t="s">
        <v>155</v>
      </c>
      <c r="D104" s="26" t="s">
        <v>8</v>
      </c>
      <c r="E104" s="27">
        <v>0</v>
      </c>
      <c r="F104" s="36">
        <v>3500</v>
      </c>
      <c r="G104" s="33"/>
      <c r="H104" s="28">
        <f t="shared" si="6"/>
        <v>0</v>
      </c>
    </row>
    <row r="105" spans="2:8" s="86" customFormat="1" ht="27.75" customHeight="1" x14ac:dyDescent="0.25">
      <c r="B105" s="50">
        <f t="shared" si="7"/>
        <v>21</v>
      </c>
      <c r="C105" s="29" t="s">
        <v>157</v>
      </c>
      <c r="D105" s="26" t="s">
        <v>8</v>
      </c>
      <c r="E105" s="27">
        <v>0</v>
      </c>
      <c r="F105" s="36">
        <v>4300</v>
      </c>
      <c r="G105" s="33"/>
      <c r="H105" s="28">
        <f t="shared" si="6"/>
        <v>0</v>
      </c>
    </row>
    <row r="106" spans="2:8" s="86" customFormat="1" ht="27.75" customHeight="1" x14ac:dyDescent="0.25">
      <c r="B106" s="50">
        <f t="shared" si="7"/>
        <v>22</v>
      </c>
      <c r="C106" s="29" t="s">
        <v>162</v>
      </c>
      <c r="D106" s="26" t="s">
        <v>8</v>
      </c>
      <c r="E106" s="27">
        <v>0</v>
      </c>
      <c r="F106" s="36">
        <v>5000</v>
      </c>
      <c r="G106" s="33"/>
      <c r="H106" s="28">
        <f t="shared" si="6"/>
        <v>0</v>
      </c>
    </row>
    <row r="107" spans="2:8" s="86" customFormat="1" ht="27.75" customHeight="1" x14ac:dyDescent="0.25">
      <c r="B107" s="50">
        <f t="shared" si="7"/>
        <v>23</v>
      </c>
      <c r="C107" s="29" t="s">
        <v>158</v>
      </c>
      <c r="D107" s="26" t="s">
        <v>159</v>
      </c>
      <c r="E107" s="27">
        <v>0</v>
      </c>
      <c r="F107" s="36">
        <v>5800</v>
      </c>
      <c r="G107" s="33"/>
      <c r="H107" s="28">
        <f t="shared" si="6"/>
        <v>0</v>
      </c>
    </row>
    <row r="108" spans="2:8" s="86" customFormat="1" ht="27.75" customHeight="1" x14ac:dyDescent="0.25">
      <c r="B108" s="50">
        <f>B105+1</f>
        <v>22</v>
      </c>
      <c r="C108" s="29" t="s">
        <v>160</v>
      </c>
      <c r="D108" s="26" t="s">
        <v>8</v>
      </c>
      <c r="E108" s="27">
        <v>0</v>
      </c>
      <c r="F108" s="36">
        <v>9300</v>
      </c>
      <c r="G108" s="33"/>
      <c r="H108" s="28">
        <f t="shared" si="6"/>
        <v>0</v>
      </c>
    </row>
    <row r="109" spans="2:8" s="86" customFormat="1" ht="27.75" customHeight="1" x14ac:dyDescent="0.25">
      <c r="B109" s="50">
        <f t="shared" ref="B109:B111" si="10">B107+1</f>
        <v>24</v>
      </c>
      <c r="C109" s="29" t="s">
        <v>147</v>
      </c>
      <c r="D109" s="26" t="s">
        <v>8</v>
      </c>
      <c r="E109" s="27">
        <v>0</v>
      </c>
      <c r="F109" s="36">
        <v>6500</v>
      </c>
      <c r="G109" s="33"/>
      <c r="H109" s="28">
        <f t="shared" si="6"/>
        <v>0</v>
      </c>
    </row>
    <row r="110" spans="2:8" s="86" customFormat="1" ht="27.75" customHeight="1" x14ac:dyDescent="0.25">
      <c r="B110" s="50">
        <f t="shared" si="10"/>
        <v>23</v>
      </c>
      <c r="C110" s="29" t="s">
        <v>161</v>
      </c>
      <c r="D110" s="26" t="s">
        <v>8</v>
      </c>
      <c r="E110" s="27">
        <v>0</v>
      </c>
      <c r="F110" s="36">
        <v>11900</v>
      </c>
      <c r="G110" s="33"/>
      <c r="H110" s="28">
        <f t="shared" si="6"/>
        <v>0</v>
      </c>
    </row>
    <row r="111" spans="2:8" s="86" customFormat="1" ht="27.75" customHeight="1" x14ac:dyDescent="0.25">
      <c r="B111" s="50">
        <f t="shared" si="10"/>
        <v>25</v>
      </c>
      <c r="C111" s="29" t="s">
        <v>148</v>
      </c>
      <c r="D111" s="26" t="s">
        <v>8</v>
      </c>
      <c r="E111" s="27">
        <v>0</v>
      </c>
      <c r="F111" s="36">
        <v>7200</v>
      </c>
      <c r="G111" s="33"/>
      <c r="H111" s="28">
        <f t="shared" si="6"/>
        <v>0</v>
      </c>
    </row>
    <row r="112" spans="2:8" s="86" customFormat="1" ht="27.75" customHeight="1" x14ac:dyDescent="0.25">
      <c r="B112" s="50">
        <f t="shared" si="7"/>
        <v>26</v>
      </c>
      <c r="C112" s="29" t="s">
        <v>146</v>
      </c>
      <c r="D112" s="26" t="s">
        <v>8</v>
      </c>
      <c r="E112" s="27">
        <v>6</v>
      </c>
      <c r="F112" s="36">
        <v>15000</v>
      </c>
      <c r="G112" s="33"/>
      <c r="H112" s="28">
        <f t="shared" si="6"/>
        <v>90000</v>
      </c>
    </row>
    <row r="113" spans="2:8" s="86" customFormat="1" ht="27.75" customHeight="1" x14ac:dyDescent="0.25">
      <c r="B113" s="50">
        <f>B112+1</f>
        <v>27</v>
      </c>
      <c r="C113" s="29" t="s">
        <v>163</v>
      </c>
      <c r="D113" s="26" t="s">
        <v>8</v>
      </c>
      <c r="E113" s="27">
        <v>2</v>
      </c>
      <c r="F113" s="36">
        <v>8000</v>
      </c>
      <c r="G113" s="33"/>
      <c r="H113" s="28">
        <f>E113*F113</f>
        <v>16000</v>
      </c>
    </row>
    <row r="114" spans="2:8" s="86" customFormat="1" ht="27.75" customHeight="1" x14ac:dyDescent="0.25">
      <c r="B114" s="50">
        <f t="shared" si="7"/>
        <v>28</v>
      </c>
      <c r="C114" s="29" t="s">
        <v>218</v>
      </c>
      <c r="D114" s="26" t="s">
        <v>12</v>
      </c>
      <c r="E114" s="27">
        <v>275</v>
      </c>
      <c r="F114" s="36">
        <v>60</v>
      </c>
      <c r="G114" s="33"/>
      <c r="H114" s="28">
        <f>E114*F114</f>
        <v>16500</v>
      </c>
    </row>
    <row r="115" spans="2:8" s="86" customFormat="1" ht="27.75" customHeight="1" x14ac:dyDescent="0.25">
      <c r="B115" s="50">
        <f>B113+1</f>
        <v>28</v>
      </c>
      <c r="C115" s="29" t="s">
        <v>220</v>
      </c>
      <c r="D115" s="26" t="s">
        <v>12</v>
      </c>
      <c r="E115" s="27">
        <v>1485</v>
      </c>
      <c r="F115" s="36">
        <v>40</v>
      </c>
      <c r="G115" s="33"/>
      <c r="H115" s="28">
        <f>E115*F115</f>
        <v>59400</v>
      </c>
    </row>
    <row r="116" spans="2:8" s="86" customFormat="1" ht="27.75" customHeight="1" x14ac:dyDescent="0.25">
      <c r="B116" s="50">
        <f>B114+1</f>
        <v>29</v>
      </c>
      <c r="C116" s="29" t="s">
        <v>219</v>
      </c>
      <c r="D116" s="26" t="s">
        <v>12</v>
      </c>
      <c r="E116" s="27">
        <v>74937</v>
      </c>
      <c r="F116" s="36">
        <v>1.1000000000000001</v>
      </c>
      <c r="G116" s="33"/>
      <c r="H116" s="28">
        <f>E116*F116</f>
        <v>82430.700000000012</v>
      </c>
    </row>
    <row r="117" spans="2:8" ht="27.75" customHeight="1" x14ac:dyDescent="0.25">
      <c r="B117" s="26"/>
      <c r="C117" s="18"/>
      <c r="D117" s="26"/>
      <c r="E117" s="26"/>
      <c r="F117" s="37"/>
      <c r="G117" s="33"/>
      <c r="H117" s="37"/>
    </row>
    <row r="118" spans="2:8" ht="27.75" customHeight="1" x14ac:dyDescent="0.25">
      <c r="B118" s="18"/>
      <c r="C118" s="18"/>
      <c r="D118" s="26"/>
      <c r="E118" s="19"/>
      <c r="F118" s="32" t="s">
        <v>9</v>
      </c>
      <c r="G118" s="31"/>
      <c r="H118" s="34">
        <f>SUM(H85:H117)</f>
        <v>735230.7</v>
      </c>
    </row>
    <row r="119" spans="2:8" ht="27.75" customHeight="1" x14ac:dyDescent="0.25">
      <c r="B119" s="18"/>
      <c r="C119" s="18"/>
      <c r="D119" s="26"/>
      <c r="E119" s="18"/>
      <c r="F119" s="32" t="s">
        <v>28</v>
      </c>
      <c r="G119" s="47"/>
      <c r="H119" s="61">
        <f>$D$24</f>
        <v>149</v>
      </c>
    </row>
    <row r="120" spans="2:8" ht="27.75" customHeight="1" x14ac:dyDescent="0.25">
      <c r="B120" s="18"/>
      <c r="C120" s="18"/>
      <c r="D120" s="26"/>
      <c r="E120" s="18"/>
      <c r="F120" s="32" t="s">
        <v>29</v>
      </c>
      <c r="G120" s="48"/>
      <c r="H120" s="28">
        <f>H118/H119</f>
        <v>4934.434228187919</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3608</v>
      </c>
      <c r="F124" s="28">
        <v>30</v>
      </c>
      <c r="G124" s="18"/>
      <c r="H124" s="28">
        <f>E124*F124</f>
        <v>108240</v>
      </c>
    </row>
    <row r="125" spans="2:8" ht="27.75" customHeight="1" x14ac:dyDescent="0.25">
      <c r="B125" s="50">
        <f>1+B124</f>
        <v>2</v>
      </c>
      <c r="C125" s="29" t="s">
        <v>90</v>
      </c>
      <c r="D125" s="26" t="s">
        <v>14</v>
      </c>
      <c r="E125" s="27">
        <v>1940</v>
      </c>
      <c r="F125" s="28">
        <v>40</v>
      </c>
      <c r="G125" s="18"/>
      <c r="H125" s="28">
        <f t="shared" ref="H125:H135" si="11">E125*F125</f>
        <v>77600</v>
      </c>
    </row>
    <row r="126" spans="2:8" s="86" customFormat="1" ht="27.75" customHeight="1" x14ac:dyDescent="0.25">
      <c r="B126" s="50">
        <f>1+B125</f>
        <v>3</v>
      </c>
      <c r="C126" s="29" t="s">
        <v>221</v>
      </c>
      <c r="D126" s="26" t="s">
        <v>14</v>
      </c>
      <c r="E126" s="27">
        <v>820</v>
      </c>
      <c r="F126" s="28">
        <v>50</v>
      </c>
      <c r="G126" s="87"/>
      <c r="H126" s="28">
        <f t="shared" ref="H126" si="12">E126*F126</f>
        <v>41000</v>
      </c>
    </row>
    <row r="127" spans="2:8" ht="27.75" customHeight="1" x14ac:dyDescent="0.25">
      <c r="B127" s="50">
        <f>1+B126</f>
        <v>4</v>
      </c>
      <c r="C127" s="29" t="s">
        <v>91</v>
      </c>
      <c r="D127" s="26" t="s">
        <v>8</v>
      </c>
      <c r="E127" s="27">
        <v>31</v>
      </c>
      <c r="F127" s="28">
        <v>3600</v>
      </c>
      <c r="G127" s="18"/>
      <c r="H127" s="28">
        <f t="shared" si="11"/>
        <v>111600</v>
      </c>
    </row>
    <row r="128" spans="2:8" ht="27.75" customHeight="1" x14ac:dyDescent="0.25">
      <c r="B128" s="50">
        <f t="shared" ref="B128:B136" si="13">+B127+1</f>
        <v>5</v>
      </c>
      <c r="C128" s="29" t="s">
        <v>20</v>
      </c>
      <c r="D128" s="26" t="s">
        <v>21</v>
      </c>
      <c r="E128" s="27">
        <f>E127*4</f>
        <v>124</v>
      </c>
      <c r="F128" s="28">
        <v>500</v>
      </c>
      <c r="G128" s="18"/>
      <c r="H128" s="28">
        <f t="shared" si="11"/>
        <v>62000</v>
      </c>
    </row>
    <row r="129" spans="2:8" ht="27.75" customHeight="1" x14ac:dyDescent="0.25">
      <c r="B129" s="50">
        <f t="shared" si="13"/>
        <v>6</v>
      </c>
      <c r="C129" s="29" t="s">
        <v>92</v>
      </c>
      <c r="D129" s="26" t="s">
        <v>14</v>
      </c>
      <c r="E129" s="27">
        <f>SUM(E124:E126)</f>
        <v>6368</v>
      </c>
      <c r="F129" s="28">
        <v>1.25</v>
      </c>
      <c r="G129" s="18"/>
      <c r="H129" s="28">
        <f t="shared" si="11"/>
        <v>7960</v>
      </c>
    </row>
    <row r="130" spans="2:8" ht="27.75" customHeight="1" x14ac:dyDescent="0.25">
      <c r="B130" s="50">
        <f t="shared" si="13"/>
        <v>7</v>
      </c>
      <c r="C130" s="29" t="s">
        <v>93</v>
      </c>
      <c r="D130" s="26" t="s">
        <v>14</v>
      </c>
      <c r="E130" s="27">
        <f>E129</f>
        <v>6368</v>
      </c>
      <c r="F130" s="28">
        <v>2</v>
      </c>
      <c r="G130" s="18"/>
      <c r="H130" s="28">
        <f t="shared" si="11"/>
        <v>12736</v>
      </c>
    </row>
    <row r="131" spans="2:8" ht="27.75" customHeight="1" x14ac:dyDescent="0.25">
      <c r="B131" s="50">
        <f t="shared" si="13"/>
        <v>8</v>
      </c>
      <c r="C131" s="29" t="s">
        <v>94</v>
      </c>
      <c r="D131" s="26" t="s">
        <v>14</v>
      </c>
      <c r="E131" s="27">
        <v>5425</v>
      </c>
      <c r="F131" s="28">
        <v>38</v>
      </c>
      <c r="G131" s="18"/>
      <c r="H131" s="28">
        <f t="shared" si="11"/>
        <v>206150</v>
      </c>
    </row>
    <row r="132" spans="2:8" s="86" customFormat="1" ht="27.75" customHeight="1" x14ac:dyDescent="0.25">
      <c r="B132" s="50">
        <f t="shared" si="13"/>
        <v>9</v>
      </c>
      <c r="C132" s="29" t="s">
        <v>31</v>
      </c>
      <c r="D132" s="26" t="s">
        <v>8</v>
      </c>
      <c r="E132" s="27">
        <v>1</v>
      </c>
      <c r="F132" s="28">
        <v>5000</v>
      </c>
      <c r="G132" s="87"/>
      <c r="H132" s="28">
        <f t="shared" si="11"/>
        <v>5000</v>
      </c>
    </row>
    <row r="133" spans="2:8" s="86" customFormat="1" ht="27.75" customHeight="1" x14ac:dyDescent="0.25">
      <c r="B133" s="50">
        <f t="shared" si="13"/>
        <v>10</v>
      </c>
      <c r="C133" s="29" t="s">
        <v>236</v>
      </c>
      <c r="D133" s="26" t="s">
        <v>8</v>
      </c>
      <c r="E133" s="27">
        <v>0</v>
      </c>
      <c r="F133" s="28">
        <v>1500</v>
      </c>
      <c r="G133" s="87"/>
      <c r="H133" s="28">
        <f t="shared" ref="H133" si="14">E133*F133</f>
        <v>0</v>
      </c>
    </row>
    <row r="134" spans="2:8" s="86" customFormat="1" ht="27.75" customHeight="1" x14ac:dyDescent="0.25">
      <c r="B134" s="50">
        <f t="shared" si="13"/>
        <v>11</v>
      </c>
      <c r="C134" s="29" t="s">
        <v>95</v>
      </c>
      <c r="D134" s="26" t="s">
        <v>8</v>
      </c>
      <c r="E134" s="27">
        <v>0</v>
      </c>
      <c r="F134" s="28">
        <v>1500</v>
      </c>
      <c r="G134" s="87"/>
      <c r="H134" s="28">
        <f t="shared" si="11"/>
        <v>0</v>
      </c>
    </row>
    <row r="135" spans="2:8" s="86" customFormat="1" ht="27.75" customHeight="1" x14ac:dyDescent="0.25">
      <c r="B135" s="50">
        <f t="shared" si="13"/>
        <v>12</v>
      </c>
      <c r="C135" s="29" t="s">
        <v>96</v>
      </c>
      <c r="D135" s="26" t="s">
        <v>8</v>
      </c>
      <c r="E135" s="27">
        <v>5</v>
      </c>
      <c r="F135" s="28">
        <v>1000</v>
      </c>
      <c r="G135" s="87"/>
      <c r="H135" s="28">
        <f t="shared" si="11"/>
        <v>5000</v>
      </c>
    </row>
    <row r="136" spans="2:8" s="86" customFormat="1" ht="27.75" customHeight="1" x14ac:dyDescent="0.25">
      <c r="B136" s="50">
        <f t="shared" si="13"/>
        <v>13</v>
      </c>
      <c r="C136" s="29" t="s">
        <v>166</v>
      </c>
      <c r="D136" s="26" t="s">
        <v>11</v>
      </c>
      <c r="E136" s="27">
        <v>48</v>
      </c>
      <c r="F136" s="28">
        <v>40</v>
      </c>
      <c r="G136" s="87"/>
      <c r="H136" s="28">
        <f t="shared" ref="H136" si="15">E136*F136</f>
        <v>1920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639206</v>
      </c>
    </row>
    <row r="139" spans="2:8" ht="27.75" customHeight="1" x14ac:dyDescent="0.25">
      <c r="B139" s="18"/>
      <c r="C139" s="18"/>
      <c r="D139" s="26"/>
      <c r="E139" s="18"/>
      <c r="F139" s="32" t="s">
        <v>28</v>
      </c>
      <c r="G139" s="47"/>
      <c r="H139" s="61">
        <f>$D$24</f>
        <v>149</v>
      </c>
    </row>
    <row r="140" spans="2:8" ht="27.75" customHeight="1" x14ac:dyDescent="0.25">
      <c r="B140" s="18"/>
      <c r="C140" s="18"/>
      <c r="D140" s="26"/>
      <c r="E140" s="18"/>
      <c r="F140" s="32" t="s">
        <v>29</v>
      </c>
      <c r="G140" s="48"/>
      <c r="H140" s="28">
        <f>H138/H139</f>
        <v>4289.9731543624157</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4820</v>
      </c>
      <c r="F144" s="28">
        <v>30</v>
      </c>
      <c r="G144" s="18"/>
      <c r="H144" s="28">
        <f>E144*F144</f>
        <v>144600</v>
      </c>
    </row>
    <row r="145" spans="2:11" ht="27.75" customHeight="1" x14ac:dyDescent="0.25">
      <c r="B145" s="50">
        <f>B144+1</f>
        <v>2</v>
      </c>
      <c r="C145" s="29" t="s">
        <v>98</v>
      </c>
      <c r="D145" s="26" t="s">
        <v>14</v>
      </c>
      <c r="E145" s="27">
        <v>1220</v>
      </c>
      <c r="F145" s="28">
        <v>40</v>
      </c>
      <c r="G145" s="18"/>
      <c r="H145" s="28">
        <f t="shared" ref="H145:H162" si="16">E145*F145</f>
        <v>48800</v>
      </c>
    </row>
    <row r="146" spans="2:11" s="86" customFormat="1" ht="27.75" customHeight="1" x14ac:dyDescent="0.25">
      <c r="B146" s="50">
        <f t="shared" ref="B146:B154" si="17">B145+1</f>
        <v>3</v>
      </c>
      <c r="C146" s="29" t="s">
        <v>234</v>
      </c>
      <c r="D146" s="26" t="s">
        <v>14</v>
      </c>
      <c r="E146" s="27">
        <v>640</v>
      </c>
      <c r="F146" s="28">
        <v>70</v>
      </c>
      <c r="G146" s="87"/>
      <c r="H146" s="28">
        <f t="shared" ref="H146" si="18">E146*F146</f>
        <v>44800</v>
      </c>
    </row>
    <row r="147" spans="2:11" s="86" customFormat="1" ht="27.75" customHeight="1" x14ac:dyDescent="0.25">
      <c r="B147" s="50">
        <f t="shared" si="17"/>
        <v>4</v>
      </c>
      <c r="C147" s="29" t="s">
        <v>235</v>
      </c>
      <c r="D147" s="26" t="s">
        <v>14</v>
      </c>
      <c r="E147" s="27">
        <v>420</v>
      </c>
      <c r="F147" s="28">
        <v>80</v>
      </c>
      <c r="G147" s="87"/>
      <c r="H147" s="28">
        <f t="shared" ref="H147" si="19">E147*F147</f>
        <v>33600</v>
      </c>
    </row>
    <row r="148" spans="2:11" ht="27.75" customHeight="1" x14ac:dyDescent="0.25">
      <c r="B148" s="50">
        <f t="shared" si="17"/>
        <v>5</v>
      </c>
      <c r="C148" s="29" t="s">
        <v>22</v>
      </c>
      <c r="D148" s="26" t="s">
        <v>14</v>
      </c>
      <c r="E148" s="27">
        <f>SUM(E144:E147)</f>
        <v>7100</v>
      </c>
      <c r="F148" s="28">
        <v>0.75</v>
      </c>
      <c r="G148" s="18"/>
      <c r="H148" s="28">
        <f t="shared" si="16"/>
        <v>5325</v>
      </c>
    </row>
    <row r="149" spans="2:11" ht="27.75" customHeight="1" x14ac:dyDescent="0.25">
      <c r="B149" s="50">
        <f t="shared" si="17"/>
        <v>6</v>
      </c>
      <c r="C149" s="29" t="s">
        <v>18</v>
      </c>
      <c r="D149" s="26" t="s">
        <v>8</v>
      </c>
      <c r="E149" s="27">
        <v>11</v>
      </c>
      <c r="F149" s="28">
        <v>3300</v>
      </c>
      <c r="G149" s="18"/>
      <c r="H149" s="28">
        <f t="shared" si="16"/>
        <v>36300</v>
      </c>
    </row>
    <row r="150" spans="2:11" ht="27.75" customHeight="1" x14ac:dyDescent="0.25">
      <c r="B150" s="50">
        <f t="shared" si="17"/>
        <v>7</v>
      </c>
      <c r="C150" s="29" t="s">
        <v>99</v>
      </c>
      <c r="D150" s="26" t="s">
        <v>8</v>
      </c>
      <c r="E150" s="27">
        <v>16</v>
      </c>
      <c r="F150" s="28">
        <v>875</v>
      </c>
      <c r="G150" s="18"/>
      <c r="H150" s="28">
        <f t="shared" si="16"/>
        <v>14000</v>
      </c>
    </row>
    <row r="151" spans="2:11" ht="27.75" customHeight="1" x14ac:dyDescent="0.25">
      <c r="B151" s="50">
        <f t="shared" si="17"/>
        <v>8</v>
      </c>
      <c r="C151" s="29" t="s">
        <v>100</v>
      </c>
      <c r="D151" s="26" t="s">
        <v>8</v>
      </c>
      <c r="E151" s="27">
        <v>39</v>
      </c>
      <c r="F151" s="28">
        <v>600</v>
      </c>
      <c r="G151" s="18"/>
      <c r="H151" s="28">
        <f t="shared" si="16"/>
        <v>23400</v>
      </c>
    </row>
    <row r="152" spans="2:11" ht="27.75" customHeight="1" x14ac:dyDescent="0.25">
      <c r="B152" s="50">
        <f t="shared" si="17"/>
        <v>9</v>
      </c>
      <c r="C152" s="29" t="s">
        <v>101</v>
      </c>
      <c r="D152" s="26" t="s">
        <v>8</v>
      </c>
      <c r="E152" s="27">
        <v>16</v>
      </c>
      <c r="F152" s="28">
        <v>725</v>
      </c>
      <c r="G152" s="18"/>
      <c r="H152" s="28">
        <f t="shared" si="16"/>
        <v>11600</v>
      </c>
    </row>
    <row r="153" spans="2:11" ht="27.75" customHeight="1" x14ac:dyDescent="0.25">
      <c r="B153" s="50">
        <f t="shared" si="17"/>
        <v>10</v>
      </c>
      <c r="C153" s="29" t="s">
        <v>102</v>
      </c>
      <c r="D153" s="26" t="s">
        <v>8</v>
      </c>
      <c r="E153" s="27">
        <v>23</v>
      </c>
      <c r="F153" s="28">
        <v>550</v>
      </c>
      <c r="G153" s="18"/>
      <c r="H153" s="28">
        <f t="shared" si="16"/>
        <v>12650</v>
      </c>
      <c r="K153">
        <f>(2*E150+2*E151+E152+E153)</f>
        <v>149</v>
      </c>
    </row>
    <row r="154" spans="2:11" s="86" customFormat="1" ht="27.75" customHeight="1" x14ac:dyDescent="0.25">
      <c r="B154" s="50">
        <f t="shared" si="17"/>
        <v>11</v>
      </c>
      <c r="C154" s="29" t="s">
        <v>224</v>
      </c>
      <c r="D154" s="26" t="s">
        <v>8</v>
      </c>
      <c r="E154" s="27">
        <v>5</v>
      </c>
      <c r="F154" s="28">
        <v>1200</v>
      </c>
      <c r="G154" s="87"/>
      <c r="H154" s="28">
        <f t="shared" ref="H154" si="20">E154*F154</f>
        <v>6000</v>
      </c>
      <c r="K154" s="86">
        <f>(2*E151+2*E152+E153+E154)</f>
        <v>138</v>
      </c>
    </row>
    <row r="155" spans="2:11" ht="27.75" customHeight="1" x14ac:dyDescent="0.25">
      <c r="B155" s="50">
        <f t="shared" ref="B155:B162" si="21">B154+1</f>
        <v>12</v>
      </c>
      <c r="C155" s="29" t="s">
        <v>222</v>
      </c>
      <c r="D155" s="26" t="s">
        <v>8</v>
      </c>
      <c r="E155" s="27">
        <v>4</v>
      </c>
      <c r="F155" s="28">
        <v>910</v>
      </c>
      <c r="G155" s="18"/>
      <c r="H155" s="28">
        <f t="shared" si="16"/>
        <v>3640</v>
      </c>
    </row>
    <row r="156" spans="2:11" ht="27.75" customHeight="1" x14ac:dyDescent="0.25">
      <c r="B156" s="50">
        <f t="shared" si="21"/>
        <v>13</v>
      </c>
      <c r="C156" s="29" t="s">
        <v>223</v>
      </c>
      <c r="D156" s="26" t="s">
        <v>8</v>
      </c>
      <c r="E156" s="27">
        <v>1</v>
      </c>
      <c r="F156" s="28">
        <v>910</v>
      </c>
      <c r="G156" s="18"/>
      <c r="H156" s="28">
        <f t="shared" si="16"/>
        <v>910</v>
      </c>
    </row>
    <row r="157" spans="2:11" s="86" customFormat="1" ht="27.75" customHeight="1" x14ac:dyDescent="0.25">
      <c r="B157" s="50">
        <f t="shared" si="21"/>
        <v>14</v>
      </c>
      <c r="C157" s="29" t="s">
        <v>26</v>
      </c>
      <c r="D157" s="26" t="s">
        <v>8</v>
      </c>
      <c r="E157" s="27">
        <f>E150*2+E151*2+E152+E153</f>
        <v>149</v>
      </c>
      <c r="F157" s="28">
        <v>250</v>
      </c>
      <c r="G157" s="87"/>
      <c r="H157" s="28">
        <f t="shared" si="16"/>
        <v>37250</v>
      </c>
    </row>
    <row r="158" spans="2:11" s="86" customFormat="1" ht="27.75" customHeight="1" x14ac:dyDescent="0.25">
      <c r="B158" s="50">
        <f t="shared" si="21"/>
        <v>15</v>
      </c>
      <c r="C158" s="29" t="s">
        <v>19</v>
      </c>
      <c r="D158" s="26" t="s">
        <v>8</v>
      </c>
      <c r="E158" s="27">
        <v>1</v>
      </c>
      <c r="F158" s="28">
        <v>4000</v>
      </c>
      <c r="G158" s="87"/>
      <c r="H158" s="28">
        <f t="shared" si="16"/>
        <v>4000</v>
      </c>
    </row>
    <row r="159" spans="2:11" s="86" customFormat="1" ht="27.75" customHeight="1" x14ac:dyDescent="0.25">
      <c r="B159" s="50">
        <f t="shared" si="21"/>
        <v>16</v>
      </c>
      <c r="C159" s="29" t="s">
        <v>105</v>
      </c>
      <c r="D159" s="26" t="s">
        <v>8</v>
      </c>
      <c r="E159" s="27">
        <v>5</v>
      </c>
      <c r="F159" s="28">
        <v>1500</v>
      </c>
      <c r="G159" s="87"/>
      <c r="H159" s="28">
        <f t="shared" si="16"/>
        <v>7500</v>
      </c>
    </row>
    <row r="160" spans="2:11" s="86" customFormat="1" ht="27.75" customHeight="1" x14ac:dyDescent="0.25">
      <c r="B160" s="50">
        <f t="shared" si="21"/>
        <v>17</v>
      </c>
      <c r="C160" s="29" t="s">
        <v>23</v>
      </c>
      <c r="D160" s="26" t="s">
        <v>24</v>
      </c>
      <c r="E160" s="54">
        <v>3.1</v>
      </c>
      <c r="F160" s="28">
        <v>4000</v>
      </c>
      <c r="G160" s="87"/>
      <c r="H160" s="28">
        <f t="shared" si="16"/>
        <v>12400</v>
      </c>
    </row>
    <row r="161" spans="2:8" s="86" customFormat="1" ht="27.75" customHeight="1" x14ac:dyDescent="0.25">
      <c r="B161" s="50">
        <f t="shared" si="21"/>
        <v>18</v>
      </c>
      <c r="C161" s="29" t="s">
        <v>25</v>
      </c>
      <c r="D161" s="26" t="s">
        <v>8</v>
      </c>
      <c r="E161" s="27">
        <v>20</v>
      </c>
      <c r="F161" s="28">
        <v>1500</v>
      </c>
      <c r="G161" s="87"/>
      <c r="H161" s="28">
        <f t="shared" si="16"/>
        <v>30000</v>
      </c>
    </row>
    <row r="162" spans="2:8" s="86" customFormat="1" ht="27.75" customHeight="1" x14ac:dyDescent="0.25">
      <c r="B162" s="50">
        <f t="shared" si="21"/>
        <v>19</v>
      </c>
      <c r="C162" s="29" t="s">
        <v>106</v>
      </c>
      <c r="D162" s="26" t="s">
        <v>8</v>
      </c>
      <c r="E162" s="27">
        <v>7</v>
      </c>
      <c r="F162" s="28">
        <v>1800</v>
      </c>
      <c r="G162" s="87"/>
      <c r="H162" s="28">
        <f t="shared" si="16"/>
        <v>12600</v>
      </c>
    </row>
    <row r="163" spans="2:8" ht="27.75" customHeight="1" x14ac:dyDescent="0.25">
      <c r="B163" s="26"/>
      <c r="C163" s="18"/>
      <c r="D163" s="26"/>
      <c r="E163" s="27"/>
      <c r="F163" s="31"/>
      <c r="G163" s="18"/>
      <c r="H163" s="31"/>
    </row>
    <row r="164" spans="2:8" ht="27.75" customHeight="1" x14ac:dyDescent="0.25">
      <c r="B164" s="26"/>
      <c r="C164" s="18"/>
      <c r="D164" s="26"/>
      <c r="E164" s="26"/>
      <c r="F164" s="32" t="s">
        <v>9</v>
      </c>
      <c r="G164" s="31"/>
      <c r="H164" s="34">
        <f>SUM(H144:H163)</f>
        <v>489375</v>
      </c>
    </row>
    <row r="165" spans="2:8" ht="27.75" customHeight="1" x14ac:dyDescent="0.25">
      <c r="B165" s="18"/>
      <c r="C165" s="18"/>
      <c r="D165" s="26"/>
      <c r="E165" s="18"/>
      <c r="F165" s="32" t="s">
        <v>28</v>
      </c>
      <c r="G165" s="47"/>
      <c r="H165" s="61">
        <f>$D$24</f>
        <v>149</v>
      </c>
    </row>
    <row r="166" spans="2:8" ht="27.75" customHeight="1" x14ac:dyDescent="0.25">
      <c r="B166" s="18"/>
      <c r="C166" s="18"/>
      <c r="D166" s="26"/>
      <c r="E166" s="18"/>
      <c r="F166" s="32" t="s">
        <v>29</v>
      </c>
      <c r="G166" s="48"/>
      <c r="H166" s="28">
        <f>H164/H165</f>
        <v>3284.3959731543623</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149</v>
      </c>
      <c r="F170" s="28">
        <v>2400</v>
      </c>
      <c r="G170" s="18"/>
      <c r="H170" s="28">
        <f>E170*F170</f>
        <v>357600</v>
      </c>
    </row>
    <row r="171" spans="2:8" ht="27.75" customHeight="1" x14ac:dyDescent="0.25">
      <c r="B171" s="38"/>
      <c r="C171" s="39"/>
      <c r="D171" s="38"/>
      <c r="E171" s="38"/>
      <c r="F171" s="40"/>
      <c r="G171" s="41"/>
      <c r="H171" s="40"/>
    </row>
    <row r="172" spans="2:8" ht="27.75" customHeight="1" x14ac:dyDescent="0.25">
      <c r="B172" s="38"/>
      <c r="C172" s="39"/>
      <c r="D172" s="38"/>
      <c r="E172" s="38"/>
      <c r="F172" s="32" t="s">
        <v>9</v>
      </c>
      <c r="G172" s="31"/>
      <c r="H172" s="34">
        <f>SUM(H170)</f>
        <v>357600</v>
      </c>
    </row>
    <row r="173" spans="2:8" s="86" customFormat="1" ht="27.75" customHeight="1" x14ac:dyDescent="0.25">
      <c r="B173" s="38"/>
      <c r="C173" s="39"/>
      <c r="D173" s="38"/>
      <c r="E173" s="38"/>
      <c r="F173" s="32" t="s">
        <v>28</v>
      </c>
      <c r="G173" s="31"/>
      <c r="H173" s="34">
        <f>$D$24</f>
        <v>149</v>
      </c>
    </row>
    <row r="174" spans="2:8" s="86" customFormat="1"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4046561.7</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18"/>
      <c r="H178" s="34">
        <f>H176*E178</f>
        <v>202328.08500000002</v>
      </c>
    </row>
    <row r="179" spans="1:8" ht="27.75" customHeight="1" x14ac:dyDescent="0.25">
      <c r="B179" s="38"/>
      <c r="C179" s="39"/>
      <c r="D179" s="38"/>
      <c r="E179" s="38"/>
      <c r="F179" s="40"/>
      <c r="G179" s="41"/>
      <c r="H179" s="40"/>
    </row>
    <row r="180" spans="1:8" ht="27.75" customHeight="1" x14ac:dyDescent="0.25">
      <c r="B180" s="42"/>
      <c r="C180" s="42"/>
      <c r="D180" s="38"/>
      <c r="E180" s="42"/>
      <c r="F180" s="32" t="s">
        <v>9</v>
      </c>
      <c r="G180" s="31"/>
      <c r="H180" s="34">
        <f>SUM(H178:H179)</f>
        <v>202328.08500000002</v>
      </c>
    </row>
    <row r="181" spans="1:8" ht="27.75" customHeight="1" x14ac:dyDescent="0.25">
      <c r="B181" s="41"/>
      <c r="C181" s="41"/>
      <c r="D181" s="41"/>
      <c r="E181" s="41"/>
      <c r="F181" s="41"/>
      <c r="G181" s="45"/>
      <c r="H181" s="41"/>
    </row>
    <row r="182" spans="1:8" ht="27.75" customHeight="1" x14ac:dyDescent="0.25">
      <c r="B182" s="41"/>
      <c r="C182" s="41"/>
      <c r="D182" s="41"/>
      <c r="E182" s="46" t="s">
        <v>38</v>
      </c>
      <c r="F182" s="46"/>
      <c r="G182" s="47"/>
      <c r="H182" s="58">
        <f>H180+H176</f>
        <v>4248889.7850000001</v>
      </c>
    </row>
    <row r="183" spans="1:8" ht="27.75" customHeight="1" x14ac:dyDescent="0.25">
      <c r="B183" s="41"/>
      <c r="C183" s="41"/>
      <c r="D183" s="41"/>
      <c r="E183" s="46" t="s">
        <v>28</v>
      </c>
      <c r="F183" s="46"/>
      <c r="G183" s="47"/>
      <c r="H183" s="61">
        <f>$D$24</f>
        <v>149</v>
      </c>
    </row>
    <row r="184" spans="1:8" ht="27.75" customHeight="1" x14ac:dyDescent="0.25">
      <c r="B184" s="41"/>
      <c r="C184" s="41"/>
      <c r="D184" s="41"/>
      <c r="E184" s="46" t="s">
        <v>29</v>
      </c>
      <c r="F184" s="46"/>
      <c r="G184" s="48"/>
      <c r="H184" s="49">
        <f>H182/H183</f>
        <v>28516.038825503358</v>
      </c>
    </row>
    <row r="185" spans="1:8" ht="27.75" customHeight="1" x14ac:dyDescent="0.25">
      <c r="E185" s="20"/>
      <c r="F185" s="20"/>
      <c r="G185" s="21"/>
      <c r="H185" s="22"/>
    </row>
    <row r="187" spans="1:8" ht="15.75" x14ac:dyDescent="0.25">
      <c r="F187" s="41"/>
      <c r="G187" s="41"/>
      <c r="H187" s="41"/>
    </row>
    <row r="188" spans="1:8" ht="15.75" x14ac:dyDescent="0.25">
      <c r="A188" s="89" t="s">
        <v>63</v>
      </c>
      <c r="B188" s="87"/>
      <c r="C188" s="88"/>
      <c r="D188" s="88"/>
      <c r="E188" s="88"/>
      <c r="F188" s="41"/>
      <c r="G188" s="41"/>
      <c r="H188" s="41"/>
    </row>
    <row r="189" spans="1:8" ht="15.75" x14ac:dyDescent="0.25">
      <c r="A189" s="87" t="s">
        <v>64</v>
      </c>
      <c r="B189" s="87"/>
      <c r="C189" s="88"/>
      <c r="D189" s="88"/>
      <c r="E189" s="88"/>
      <c r="F189" s="41"/>
      <c r="G189" s="41"/>
      <c r="H189" s="41"/>
    </row>
    <row r="190" spans="1:8" ht="15.75" x14ac:dyDescent="0.25">
      <c r="A190" s="87" t="s">
        <v>65</v>
      </c>
      <c r="B190" s="87"/>
      <c r="C190" s="86"/>
      <c r="D190" s="86"/>
      <c r="E190" s="86"/>
      <c r="F190" s="41"/>
      <c r="G190" s="41"/>
      <c r="H190" s="41"/>
    </row>
  </sheetData>
  <mergeCells count="5">
    <mergeCell ref="N18:P18"/>
    <mergeCell ref="D14:E14"/>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2EF33-2033-4FD7-8021-62B88F4023E5}">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107</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185393</v>
      </c>
      <c r="F15" s="96">
        <f>E15/D24</f>
        <v>1471.3730158730159</v>
      </c>
      <c r="G15" s="97"/>
      <c r="H15" s="92"/>
      <c r="I15" s="7"/>
    </row>
    <row r="16" spans="2:9" ht="18.75" x14ac:dyDescent="0.25">
      <c r="B16" s="65"/>
      <c r="C16" s="78" t="s">
        <v>42</v>
      </c>
      <c r="D16" s="80"/>
      <c r="E16" s="74">
        <f>H76</f>
        <v>629875.25</v>
      </c>
      <c r="F16" s="98">
        <f>E16/$D$24</f>
        <v>4999.0099206349205</v>
      </c>
      <c r="G16" s="99"/>
      <c r="H16" s="92"/>
      <c r="I16" s="7"/>
    </row>
    <row r="17" spans="2:16" ht="18.75" x14ac:dyDescent="0.25">
      <c r="B17" s="65"/>
      <c r="C17" s="78" t="s">
        <v>43</v>
      </c>
      <c r="D17" s="80"/>
      <c r="E17" s="74">
        <f>H118</f>
        <v>300712</v>
      </c>
      <c r="F17" s="100">
        <f>E17/$D$24</f>
        <v>2386.6031746031745</v>
      </c>
      <c r="G17" s="101"/>
      <c r="H17" s="92"/>
      <c r="I17" s="7"/>
    </row>
    <row r="18" spans="2:16" ht="18.75" x14ac:dyDescent="0.25">
      <c r="B18" s="65"/>
      <c r="C18" s="78" t="s">
        <v>44</v>
      </c>
      <c r="D18" s="80"/>
      <c r="E18" s="74">
        <f>H138</f>
        <v>423833</v>
      </c>
      <c r="F18" s="100">
        <f t="shared" ref="F18:F21" si="0">E18/$D$24</f>
        <v>3363.7539682539682</v>
      </c>
      <c r="G18" s="101"/>
      <c r="H18" s="24"/>
      <c r="N18" s="162"/>
      <c r="O18" s="162"/>
      <c r="P18" s="162"/>
    </row>
    <row r="19" spans="2:16" ht="18.75" x14ac:dyDescent="0.25">
      <c r="B19" s="65"/>
      <c r="C19" s="78" t="s">
        <v>45</v>
      </c>
      <c r="D19" s="80"/>
      <c r="E19" s="74">
        <f>H164</f>
        <v>249022.25</v>
      </c>
      <c r="F19" s="100">
        <f t="shared" si="0"/>
        <v>1976.3670634920634</v>
      </c>
      <c r="G19" s="101"/>
      <c r="H19" s="24"/>
      <c r="N19" s="90"/>
      <c r="O19" s="90"/>
      <c r="P19" s="90"/>
    </row>
    <row r="20" spans="2:16" ht="18.75" x14ac:dyDescent="0.25">
      <c r="B20" s="65"/>
      <c r="C20" s="78" t="s">
        <v>27</v>
      </c>
      <c r="D20" s="80"/>
      <c r="E20" s="74">
        <f>H170</f>
        <v>302400</v>
      </c>
      <c r="F20" s="100">
        <f t="shared" si="0"/>
        <v>2400</v>
      </c>
      <c r="G20" s="101"/>
      <c r="H20" s="24"/>
      <c r="N20" s="90"/>
      <c r="O20" s="90"/>
      <c r="P20" s="90"/>
    </row>
    <row r="21" spans="2:16" ht="31.5" x14ac:dyDescent="0.25">
      <c r="B21" s="65"/>
      <c r="C21" s="78" t="s">
        <v>246</v>
      </c>
      <c r="D21" s="80"/>
      <c r="E21" s="74">
        <f>H180</f>
        <v>104561.77500000001</v>
      </c>
      <c r="F21" s="100">
        <f t="shared" si="0"/>
        <v>829.8553571428572</v>
      </c>
      <c r="G21" s="101"/>
      <c r="H21" s="24"/>
      <c r="N21" s="90"/>
      <c r="O21" s="90"/>
      <c r="P21" s="90"/>
    </row>
    <row r="22" spans="2:16" ht="19.5" thickBot="1" x14ac:dyDescent="0.3">
      <c r="B22" s="65"/>
      <c r="C22" s="75" t="s">
        <v>46</v>
      </c>
      <c r="D22" s="76"/>
      <c r="E22" s="81">
        <f>H182</f>
        <v>2195797.2749999999</v>
      </c>
      <c r="F22" s="102">
        <f>SUM(F15:G21)</f>
        <v>17426.962500000001</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126</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26">
        <v>5</v>
      </c>
      <c r="F43" s="28">
        <v>300</v>
      </c>
      <c r="G43" s="87"/>
      <c r="H43" s="28">
        <f t="shared" si="1"/>
        <v>1500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27">
        <v>4485</v>
      </c>
      <c r="F46" s="28">
        <v>2.5</v>
      </c>
      <c r="G46" s="87"/>
      <c r="H46" s="28">
        <f t="shared" si="1"/>
        <v>11212.5</v>
      </c>
    </row>
    <row r="47" spans="2:16" ht="27.75" customHeight="1" x14ac:dyDescent="0.25">
      <c r="B47" s="50">
        <f t="shared" si="2"/>
        <v>7</v>
      </c>
      <c r="C47" s="29" t="s">
        <v>34</v>
      </c>
      <c r="D47" s="26" t="s">
        <v>237</v>
      </c>
      <c r="E47" s="54">
        <v>19.87</v>
      </c>
      <c r="F47" s="28">
        <v>150</v>
      </c>
      <c r="G47" s="87"/>
      <c r="H47" s="28">
        <f t="shared" si="1"/>
        <v>2980.5</v>
      </c>
    </row>
    <row r="48" spans="2:16" ht="27.75" customHeight="1" x14ac:dyDescent="0.25">
      <c r="B48" s="50">
        <f t="shared" si="2"/>
        <v>8</v>
      </c>
      <c r="C48" s="29" t="s">
        <v>247</v>
      </c>
      <c r="D48" s="26" t="s">
        <v>14</v>
      </c>
      <c r="E48" s="27">
        <v>100</v>
      </c>
      <c r="F48" s="28">
        <v>26</v>
      </c>
      <c r="G48" s="87"/>
      <c r="H48" s="28">
        <f t="shared" ref="H48" si="3">E48*F48</f>
        <v>2600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185393</v>
      </c>
    </row>
    <row r="51" spans="2:8" ht="27.75" customHeight="1" x14ac:dyDescent="0.25">
      <c r="B51" s="87"/>
      <c r="C51" s="87"/>
      <c r="D51" s="26"/>
      <c r="E51" s="87"/>
      <c r="F51" s="32" t="s">
        <v>28</v>
      </c>
      <c r="G51" s="47"/>
      <c r="H51" s="61">
        <f>$D$24</f>
        <v>126</v>
      </c>
    </row>
    <row r="52" spans="2:8" ht="27.75" customHeight="1" x14ac:dyDescent="0.25">
      <c r="B52" s="87"/>
      <c r="C52" s="87"/>
      <c r="D52" s="26"/>
      <c r="E52" s="87"/>
      <c r="F52" s="32" t="s">
        <v>29</v>
      </c>
      <c r="G52" s="48"/>
      <c r="H52" s="28">
        <f>H50/H51</f>
        <v>1471.3730158730159</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27">
        <v>11320</v>
      </c>
      <c r="F56" s="28">
        <v>10.25</v>
      </c>
      <c r="G56" s="87"/>
      <c r="H56" s="28">
        <f>E56*F56</f>
        <v>116030</v>
      </c>
    </row>
    <row r="57" spans="2:8" ht="27.75" customHeight="1" x14ac:dyDescent="0.25">
      <c r="B57" s="50">
        <f t="shared" ref="B57:B74" si="4">1+B56</f>
        <v>2</v>
      </c>
      <c r="C57" s="29" t="s">
        <v>71</v>
      </c>
      <c r="D57" s="26" t="s">
        <v>12</v>
      </c>
      <c r="E57" s="27">
        <v>13645</v>
      </c>
      <c r="F57" s="28">
        <v>12.1</v>
      </c>
      <c r="G57" s="87"/>
      <c r="H57" s="28">
        <f t="shared" ref="H57:H74" si="5">E57*F57</f>
        <v>165104.5</v>
      </c>
    </row>
    <row r="58" spans="2:8" ht="27.75" customHeight="1" x14ac:dyDescent="0.25">
      <c r="B58" s="50">
        <f t="shared" si="4"/>
        <v>3</v>
      </c>
      <c r="C58" s="29" t="s">
        <v>72</v>
      </c>
      <c r="D58" s="26" t="s">
        <v>12</v>
      </c>
      <c r="E58" s="27">
        <f>E57</f>
        <v>13645</v>
      </c>
      <c r="F58" s="28">
        <v>6.75</v>
      </c>
      <c r="G58" s="87"/>
      <c r="H58" s="28">
        <f t="shared" si="5"/>
        <v>92103.75</v>
      </c>
    </row>
    <row r="59" spans="2:8" ht="27.75" customHeight="1" x14ac:dyDescent="0.25">
      <c r="B59" s="50">
        <f t="shared" si="4"/>
        <v>4</v>
      </c>
      <c r="C59" s="29" t="s">
        <v>73</v>
      </c>
      <c r="D59" s="26" t="s">
        <v>12</v>
      </c>
      <c r="E59" s="27">
        <v>0</v>
      </c>
      <c r="F59" s="28">
        <v>8.25</v>
      </c>
      <c r="G59" s="87"/>
      <c r="H59" s="28">
        <f t="shared" si="5"/>
        <v>0</v>
      </c>
    </row>
    <row r="60" spans="2:8" ht="27.75" customHeight="1" x14ac:dyDescent="0.25">
      <c r="B60" s="50">
        <f t="shared" si="4"/>
        <v>5</v>
      </c>
      <c r="C60" s="29" t="s">
        <v>74</v>
      </c>
      <c r="D60" s="26" t="s">
        <v>12</v>
      </c>
      <c r="E60" s="27">
        <v>0</v>
      </c>
      <c r="F60" s="28">
        <v>12.5</v>
      </c>
      <c r="G60" s="87"/>
      <c r="H60" s="28">
        <f t="shared" si="5"/>
        <v>0</v>
      </c>
    </row>
    <row r="61" spans="2:8" ht="27.75" customHeight="1" x14ac:dyDescent="0.25">
      <c r="B61" s="50">
        <f t="shared" si="4"/>
        <v>6</v>
      </c>
      <c r="C61" s="29" t="s">
        <v>75</v>
      </c>
      <c r="D61" s="26" t="s">
        <v>12</v>
      </c>
      <c r="E61" s="27">
        <v>0</v>
      </c>
      <c r="F61" s="28">
        <v>16.399999999999999</v>
      </c>
      <c r="G61" s="87"/>
      <c r="H61" s="28">
        <f t="shared" si="5"/>
        <v>0</v>
      </c>
    </row>
    <row r="62" spans="2:8" ht="27.75" customHeight="1" x14ac:dyDescent="0.25">
      <c r="B62" s="50">
        <f t="shared" si="4"/>
        <v>7</v>
      </c>
      <c r="C62" s="29" t="s">
        <v>76</v>
      </c>
      <c r="D62" s="26" t="s">
        <v>12</v>
      </c>
      <c r="E62" s="27">
        <f>E61</f>
        <v>0</v>
      </c>
      <c r="F62" s="28">
        <v>7.25</v>
      </c>
      <c r="G62" s="87"/>
      <c r="H62" s="28">
        <f t="shared" si="5"/>
        <v>0</v>
      </c>
    </row>
    <row r="63" spans="2:8" ht="27.75" customHeight="1" x14ac:dyDescent="0.25">
      <c r="B63" s="50">
        <f t="shared" si="4"/>
        <v>8</v>
      </c>
      <c r="C63" s="29" t="s">
        <v>13</v>
      </c>
      <c r="D63" s="26" t="s">
        <v>118</v>
      </c>
      <c r="E63" s="27">
        <f>(SUM(E57,E61))*0.2</f>
        <v>2729</v>
      </c>
      <c r="F63" s="28">
        <v>5</v>
      </c>
      <c r="G63" s="87"/>
      <c r="H63" s="28">
        <f t="shared" si="5"/>
        <v>13645</v>
      </c>
    </row>
    <row r="64" spans="2:8" ht="27.75" customHeight="1" x14ac:dyDescent="0.25">
      <c r="B64" s="50">
        <f t="shared" si="4"/>
        <v>9</v>
      </c>
      <c r="C64" s="29" t="s">
        <v>77</v>
      </c>
      <c r="D64" s="26" t="s">
        <v>14</v>
      </c>
      <c r="E64" s="27">
        <v>6780</v>
      </c>
      <c r="F64" s="28">
        <v>18</v>
      </c>
      <c r="G64" s="87"/>
      <c r="H64" s="28">
        <f t="shared" si="5"/>
        <v>122040</v>
      </c>
    </row>
    <row r="65" spans="1:8" ht="27.75" customHeight="1" x14ac:dyDescent="0.25">
      <c r="B65" s="50">
        <f t="shared" si="4"/>
        <v>10</v>
      </c>
      <c r="C65" s="29" t="s">
        <v>78</v>
      </c>
      <c r="D65" s="26" t="s">
        <v>12</v>
      </c>
      <c r="E65" s="27">
        <v>350</v>
      </c>
      <c r="F65" s="28">
        <v>40</v>
      </c>
      <c r="G65" s="87"/>
      <c r="H65" s="28">
        <f t="shared" si="5"/>
        <v>14000</v>
      </c>
    </row>
    <row r="66" spans="1:8" ht="27.75" customHeight="1" x14ac:dyDescent="0.25">
      <c r="B66" s="50">
        <f t="shared" si="4"/>
        <v>11</v>
      </c>
      <c r="C66" s="29" t="s">
        <v>79</v>
      </c>
      <c r="D66" s="26" t="s">
        <v>12</v>
      </c>
      <c r="E66" s="27">
        <v>1042</v>
      </c>
      <c r="F66" s="28">
        <v>15</v>
      </c>
      <c r="G66" s="87"/>
      <c r="H66" s="28">
        <f t="shared" si="5"/>
        <v>15630</v>
      </c>
    </row>
    <row r="67" spans="1:8" ht="27.75" customHeight="1" x14ac:dyDescent="0.25">
      <c r="B67" s="50">
        <f t="shared" si="4"/>
        <v>12</v>
      </c>
      <c r="C67" s="29" t="s">
        <v>80</v>
      </c>
      <c r="D67" s="26" t="s">
        <v>14</v>
      </c>
      <c r="E67" s="27">
        <v>1517</v>
      </c>
      <c r="F67" s="28">
        <v>16</v>
      </c>
      <c r="G67" s="87"/>
      <c r="H67" s="28">
        <f t="shared" si="5"/>
        <v>24272</v>
      </c>
    </row>
    <row r="68" spans="1:8" ht="27.75" customHeight="1" x14ac:dyDescent="0.25">
      <c r="B68" s="50">
        <f t="shared" si="4"/>
        <v>13</v>
      </c>
      <c r="C68" s="29" t="s">
        <v>81</v>
      </c>
      <c r="D68" s="26" t="s">
        <v>8</v>
      </c>
      <c r="E68" s="27">
        <v>50</v>
      </c>
      <c r="F68" s="28">
        <v>175</v>
      </c>
      <c r="G68" s="87"/>
      <c r="H68" s="28">
        <f t="shared" si="5"/>
        <v>8750</v>
      </c>
    </row>
    <row r="69" spans="1:8" ht="27.75" customHeight="1" x14ac:dyDescent="0.25">
      <c r="B69" s="50">
        <f t="shared" si="4"/>
        <v>14</v>
      </c>
      <c r="C69" s="29" t="s">
        <v>82</v>
      </c>
      <c r="D69" s="26" t="s">
        <v>14</v>
      </c>
      <c r="E69" s="27">
        <v>300</v>
      </c>
      <c r="F69" s="28">
        <v>24</v>
      </c>
      <c r="G69" s="87"/>
      <c r="H69" s="28">
        <f t="shared" si="5"/>
        <v>7200</v>
      </c>
    </row>
    <row r="70" spans="1:8" ht="27.75" customHeight="1" x14ac:dyDescent="0.25">
      <c r="B70" s="50">
        <f t="shared" si="4"/>
        <v>15</v>
      </c>
      <c r="C70" s="29" t="s">
        <v>83</v>
      </c>
      <c r="D70" s="26" t="s">
        <v>12</v>
      </c>
      <c r="E70" s="27">
        <v>0</v>
      </c>
      <c r="F70" s="28">
        <v>50</v>
      </c>
      <c r="G70" s="87"/>
      <c r="H70" s="28">
        <f t="shared" si="5"/>
        <v>0</v>
      </c>
    </row>
    <row r="71" spans="1:8" ht="27.75" customHeight="1" x14ac:dyDescent="0.25">
      <c r="B71" s="50">
        <f t="shared" si="4"/>
        <v>16</v>
      </c>
      <c r="C71" s="29" t="s">
        <v>84</v>
      </c>
      <c r="D71" s="26" t="s">
        <v>12</v>
      </c>
      <c r="E71" s="27">
        <v>288</v>
      </c>
      <c r="F71" s="28">
        <v>50</v>
      </c>
      <c r="G71" s="87"/>
      <c r="H71" s="28">
        <f t="shared" si="5"/>
        <v>14400</v>
      </c>
    </row>
    <row r="72" spans="1:8" ht="27.75" customHeight="1" x14ac:dyDescent="0.25">
      <c r="B72" s="50">
        <f t="shared" si="4"/>
        <v>17</v>
      </c>
      <c r="C72" s="29" t="s">
        <v>85</v>
      </c>
      <c r="D72" s="26" t="s">
        <v>8</v>
      </c>
      <c r="E72" s="27">
        <v>24</v>
      </c>
      <c r="F72" s="28">
        <v>950</v>
      </c>
      <c r="G72" s="87"/>
      <c r="H72" s="28">
        <f t="shared" si="5"/>
        <v>22800</v>
      </c>
    </row>
    <row r="73" spans="1:8" ht="27.75" customHeight="1" x14ac:dyDescent="0.25">
      <c r="B73" s="50">
        <f t="shared" si="4"/>
        <v>18</v>
      </c>
      <c r="C73" s="29" t="s">
        <v>86</v>
      </c>
      <c r="D73" s="26" t="s">
        <v>8</v>
      </c>
      <c r="E73" s="27">
        <v>9</v>
      </c>
      <c r="F73" s="28">
        <v>800</v>
      </c>
      <c r="G73" s="87"/>
      <c r="H73" s="28">
        <f t="shared" si="5"/>
        <v>7200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629875.25</v>
      </c>
    </row>
    <row r="77" spans="1:8" ht="27.75" customHeight="1" x14ac:dyDescent="0.25">
      <c r="B77" s="87"/>
      <c r="C77" s="87"/>
      <c r="D77" s="26"/>
      <c r="E77" s="87"/>
      <c r="F77" s="32" t="s">
        <v>28</v>
      </c>
      <c r="G77" s="47"/>
      <c r="H77" s="61">
        <f>$D$24</f>
        <v>126</v>
      </c>
    </row>
    <row r="78" spans="1:8" ht="27.75" customHeight="1" x14ac:dyDescent="0.25">
      <c r="B78" s="87"/>
      <c r="C78" s="87"/>
      <c r="D78" s="26"/>
      <c r="E78" s="87"/>
      <c r="F78" s="32" t="s">
        <v>29</v>
      </c>
      <c r="G78" s="48"/>
      <c r="H78" s="28">
        <f>H76/H77</f>
        <v>4999.0099206349205</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8" ht="27.75" customHeight="1" x14ac:dyDescent="0.25">
      <c r="B81" s="87" t="s">
        <v>116</v>
      </c>
      <c r="C81" s="209" t="s">
        <v>117</v>
      </c>
      <c r="D81" s="209"/>
      <c r="E81" s="209"/>
      <c r="F81" s="209"/>
      <c r="G81" s="209"/>
      <c r="H81" s="209"/>
    </row>
    <row r="82" spans="2:8"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9" t="s">
        <v>137</v>
      </c>
      <c r="D85" s="26" t="s">
        <v>119</v>
      </c>
      <c r="E85" s="27">
        <v>0</v>
      </c>
      <c r="F85" s="36">
        <v>50000</v>
      </c>
      <c r="G85" s="33"/>
      <c r="H85" s="28">
        <f t="shared" ref="H85:H112" si="6">E85*F85</f>
        <v>0</v>
      </c>
    </row>
    <row r="86" spans="2:8" ht="27.75" customHeight="1" x14ac:dyDescent="0.25">
      <c r="B86" s="50">
        <f>B85+1</f>
        <v>2</v>
      </c>
      <c r="C86" s="29" t="s">
        <v>138</v>
      </c>
      <c r="D86" s="26" t="s">
        <v>119</v>
      </c>
      <c r="E86" s="27">
        <v>1</v>
      </c>
      <c r="F86" s="36">
        <v>50000</v>
      </c>
      <c r="G86" s="33"/>
      <c r="H86" s="28">
        <f t="shared" si="6"/>
        <v>50000</v>
      </c>
    </row>
    <row r="87" spans="2:8" ht="27.75" customHeight="1" x14ac:dyDescent="0.25">
      <c r="B87" s="50">
        <f>B86+1</f>
        <v>3</v>
      </c>
      <c r="C87" s="29" t="s">
        <v>139</v>
      </c>
      <c r="D87" s="26" t="s">
        <v>119</v>
      </c>
      <c r="E87" s="27">
        <v>0</v>
      </c>
      <c r="F87" s="36">
        <v>50000</v>
      </c>
      <c r="G87" s="33"/>
      <c r="H87" s="28">
        <f t="shared" si="6"/>
        <v>0</v>
      </c>
    </row>
    <row r="88" spans="2:8" ht="27.75" customHeight="1" x14ac:dyDescent="0.25">
      <c r="B88" s="50">
        <f>B87+1</f>
        <v>4</v>
      </c>
      <c r="C88" s="29" t="s">
        <v>140</v>
      </c>
      <c r="D88" s="26" t="s">
        <v>12</v>
      </c>
      <c r="E88" s="27">
        <v>745</v>
      </c>
      <c r="F88" s="36">
        <v>35</v>
      </c>
      <c r="G88" s="33"/>
      <c r="H88" s="28">
        <f t="shared" si="6"/>
        <v>26075</v>
      </c>
    </row>
    <row r="89" spans="2:8" ht="27.75" customHeight="1" x14ac:dyDescent="0.25">
      <c r="B89" s="50">
        <f>B88+1</f>
        <v>5</v>
      </c>
      <c r="C89" s="29" t="s">
        <v>141</v>
      </c>
      <c r="D89" s="26" t="s">
        <v>8</v>
      </c>
      <c r="E89" s="27">
        <v>0</v>
      </c>
      <c r="F89" s="36">
        <v>5000</v>
      </c>
      <c r="G89" s="33"/>
      <c r="H89" s="28">
        <f t="shared" si="6"/>
        <v>0</v>
      </c>
    </row>
    <row r="90" spans="2:8" ht="27.75" customHeight="1" x14ac:dyDescent="0.25">
      <c r="B90" s="50">
        <f t="shared" ref="B90:B114" si="7">B89+1</f>
        <v>6</v>
      </c>
      <c r="C90" s="29" t="s">
        <v>142</v>
      </c>
      <c r="D90" s="26" t="s">
        <v>8</v>
      </c>
      <c r="E90" s="27">
        <v>0</v>
      </c>
      <c r="F90" s="36">
        <v>7500</v>
      </c>
      <c r="G90" s="33"/>
      <c r="H90" s="28">
        <f t="shared" si="6"/>
        <v>0</v>
      </c>
    </row>
    <row r="91" spans="2:8" ht="27.75" customHeight="1" x14ac:dyDescent="0.25">
      <c r="B91" s="50">
        <f t="shared" si="7"/>
        <v>7</v>
      </c>
      <c r="C91" s="29" t="s">
        <v>143</v>
      </c>
      <c r="D91" s="26" t="s">
        <v>8</v>
      </c>
      <c r="E91" s="27">
        <v>2</v>
      </c>
      <c r="F91" s="36">
        <v>15000</v>
      </c>
      <c r="G91" s="33"/>
      <c r="H91" s="28">
        <f t="shared" si="6"/>
        <v>30000</v>
      </c>
    </row>
    <row r="92" spans="2:8" ht="27.75" customHeight="1" x14ac:dyDescent="0.25">
      <c r="B92" s="50">
        <f t="shared" si="7"/>
        <v>8</v>
      </c>
      <c r="C92" s="29" t="s">
        <v>153</v>
      </c>
      <c r="D92" s="26" t="s">
        <v>14</v>
      </c>
      <c r="E92" s="27">
        <v>0</v>
      </c>
      <c r="F92" s="36">
        <v>75</v>
      </c>
      <c r="G92" s="33"/>
      <c r="H92" s="28">
        <f t="shared" si="6"/>
        <v>0</v>
      </c>
    </row>
    <row r="93" spans="2:8" ht="27.75" customHeight="1" x14ac:dyDescent="0.25">
      <c r="B93" s="50">
        <f t="shared" si="7"/>
        <v>9</v>
      </c>
      <c r="C93" s="29" t="s">
        <v>154</v>
      </c>
      <c r="D93" s="26" t="s">
        <v>14</v>
      </c>
      <c r="E93" s="27">
        <v>0</v>
      </c>
      <c r="F93" s="36">
        <v>150</v>
      </c>
      <c r="G93" s="33"/>
      <c r="H93" s="28">
        <f t="shared" si="6"/>
        <v>0</v>
      </c>
    </row>
    <row r="94" spans="2:8" ht="27.75" customHeight="1" x14ac:dyDescent="0.25">
      <c r="B94" s="50">
        <f t="shared" si="7"/>
        <v>10</v>
      </c>
      <c r="C94" s="29" t="s">
        <v>152</v>
      </c>
      <c r="D94" s="26" t="s">
        <v>14</v>
      </c>
      <c r="E94" s="27">
        <v>0</v>
      </c>
      <c r="F94" s="36">
        <v>200</v>
      </c>
      <c r="G94" s="33"/>
      <c r="H94" s="28">
        <f t="shared" si="6"/>
        <v>0</v>
      </c>
    </row>
    <row r="95" spans="2:8" ht="27.75" customHeight="1" x14ac:dyDescent="0.25">
      <c r="B95" s="50">
        <f t="shared" si="7"/>
        <v>11</v>
      </c>
      <c r="C95" s="29" t="s">
        <v>149</v>
      </c>
      <c r="D95" s="26" t="s">
        <v>14</v>
      </c>
      <c r="E95" s="27">
        <v>0</v>
      </c>
      <c r="F95" s="36">
        <v>200</v>
      </c>
      <c r="G95" s="33"/>
      <c r="H95" s="28">
        <f t="shared" si="6"/>
        <v>0</v>
      </c>
    </row>
    <row r="96" spans="2:8" ht="27.75" customHeight="1" x14ac:dyDescent="0.25">
      <c r="B96" s="50">
        <f t="shared" si="7"/>
        <v>12</v>
      </c>
      <c r="C96" s="29" t="s">
        <v>144</v>
      </c>
      <c r="D96" s="26" t="s">
        <v>14</v>
      </c>
      <c r="E96" s="27">
        <v>50</v>
      </c>
      <c r="F96" s="36">
        <v>300</v>
      </c>
      <c r="G96" s="33"/>
      <c r="H96" s="28">
        <f t="shared" si="6"/>
        <v>15000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0</v>
      </c>
      <c r="F98" s="36">
        <v>950</v>
      </c>
      <c r="G98" s="33"/>
      <c r="H98" s="28">
        <f t="shared" si="6"/>
        <v>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50</v>
      </c>
      <c r="F100" s="36">
        <v>1300</v>
      </c>
      <c r="G100" s="33"/>
      <c r="H100" s="28">
        <f t="shared" si="6"/>
        <v>65000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0</v>
      </c>
      <c r="F102" s="36">
        <v>1050</v>
      </c>
      <c r="G102" s="33"/>
      <c r="H102" s="28">
        <f t="shared" si="9"/>
        <v>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4</v>
      </c>
      <c r="F112" s="36">
        <v>15000</v>
      </c>
      <c r="G112" s="33"/>
      <c r="H112" s="28">
        <f t="shared" si="6"/>
        <v>60000</v>
      </c>
    </row>
    <row r="113" spans="2:8" ht="27.75" customHeight="1" x14ac:dyDescent="0.25">
      <c r="B113" s="50">
        <f>B112+1</f>
        <v>27</v>
      </c>
      <c r="C113" s="29" t="s">
        <v>163</v>
      </c>
      <c r="D113" s="26" t="s">
        <v>8</v>
      </c>
      <c r="E113" s="27">
        <v>0</v>
      </c>
      <c r="F113" s="36">
        <v>8000</v>
      </c>
      <c r="G113" s="33"/>
      <c r="H113" s="28">
        <f>E113*F113</f>
        <v>0</v>
      </c>
    </row>
    <row r="114" spans="2:8" ht="27.75" customHeight="1" x14ac:dyDescent="0.25">
      <c r="B114" s="50">
        <f t="shared" si="7"/>
        <v>28</v>
      </c>
      <c r="C114" s="29" t="s">
        <v>218</v>
      </c>
      <c r="D114" s="26" t="s">
        <v>12</v>
      </c>
      <c r="E114" s="27">
        <v>0</v>
      </c>
      <c r="F114" s="36">
        <v>60</v>
      </c>
      <c r="G114" s="33"/>
      <c r="H114" s="28">
        <f>E114*F114</f>
        <v>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49670</v>
      </c>
      <c r="F116" s="36">
        <v>1.1000000000000001</v>
      </c>
      <c r="G116" s="33"/>
      <c r="H116" s="28">
        <f>E116*F116</f>
        <v>54637.000000000007</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300712</v>
      </c>
    </row>
    <row r="119" spans="2:8" ht="27.75" customHeight="1" x14ac:dyDescent="0.25">
      <c r="B119" s="87"/>
      <c r="C119" s="87"/>
      <c r="D119" s="26"/>
      <c r="E119" s="87"/>
      <c r="F119" s="32" t="s">
        <v>28</v>
      </c>
      <c r="G119" s="47"/>
      <c r="H119" s="61">
        <f>$D$24</f>
        <v>126</v>
      </c>
    </row>
    <row r="120" spans="2:8" ht="27.75" customHeight="1" x14ac:dyDescent="0.25">
      <c r="B120" s="87"/>
      <c r="C120" s="87"/>
      <c r="D120" s="26"/>
      <c r="E120" s="87"/>
      <c r="F120" s="32" t="s">
        <v>29</v>
      </c>
      <c r="G120" s="48"/>
      <c r="H120" s="28">
        <f>H118/H119</f>
        <v>2386.6031746031745</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3082</v>
      </c>
      <c r="F124" s="28">
        <v>30</v>
      </c>
      <c r="G124" s="87"/>
      <c r="H124" s="28">
        <f>E124*F124</f>
        <v>92460</v>
      </c>
    </row>
    <row r="125" spans="2:8" ht="27.75" customHeight="1" x14ac:dyDescent="0.25">
      <c r="B125" s="50">
        <f>1+B124</f>
        <v>2</v>
      </c>
      <c r="C125" s="29" t="s">
        <v>90</v>
      </c>
      <c r="D125" s="26" t="s">
        <v>14</v>
      </c>
      <c r="E125" s="27">
        <v>3082</v>
      </c>
      <c r="F125" s="28">
        <v>40</v>
      </c>
      <c r="G125" s="87"/>
      <c r="H125" s="28">
        <f t="shared" ref="H125:H135" si="11">E125*F125</f>
        <v>123280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7</v>
      </c>
      <c r="F127" s="28">
        <v>3600</v>
      </c>
      <c r="G127" s="87"/>
      <c r="H127" s="28">
        <f t="shared" si="11"/>
        <v>25200</v>
      </c>
    </row>
    <row r="128" spans="2:8" ht="27.75" customHeight="1" x14ac:dyDescent="0.25">
      <c r="B128" s="50">
        <f t="shared" ref="B128:B136" si="13">+B127+1</f>
        <v>5</v>
      </c>
      <c r="C128" s="29" t="s">
        <v>20</v>
      </c>
      <c r="D128" s="26" t="s">
        <v>21</v>
      </c>
      <c r="E128" s="27">
        <f>E127*4</f>
        <v>28</v>
      </c>
      <c r="F128" s="28">
        <v>500</v>
      </c>
      <c r="G128" s="87"/>
      <c r="H128" s="28">
        <f t="shared" si="11"/>
        <v>14000</v>
      </c>
    </row>
    <row r="129" spans="2:8" ht="27.75" customHeight="1" x14ac:dyDescent="0.25">
      <c r="B129" s="50">
        <f t="shared" si="13"/>
        <v>6</v>
      </c>
      <c r="C129" s="29" t="s">
        <v>92</v>
      </c>
      <c r="D129" s="26" t="s">
        <v>14</v>
      </c>
      <c r="E129" s="27">
        <f>SUM(E124:E125)</f>
        <v>6164</v>
      </c>
      <c r="F129" s="28">
        <v>1.25</v>
      </c>
      <c r="G129" s="87"/>
      <c r="H129" s="28">
        <f t="shared" si="11"/>
        <v>7705</v>
      </c>
    </row>
    <row r="130" spans="2:8" ht="27.75" customHeight="1" x14ac:dyDescent="0.25">
      <c r="B130" s="50">
        <f t="shared" si="13"/>
        <v>7</v>
      </c>
      <c r="C130" s="29" t="s">
        <v>93</v>
      </c>
      <c r="D130" s="26" t="s">
        <v>14</v>
      </c>
      <c r="E130" s="27">
        <f>E129</f>
        <v>6164</v>
      </c>
      <c r="F130" s="28">
        <v>2</v>
      </c>
      <c r="G130" s="87"/>
      <c r="H130" s="28">
        <f t="shared" si="11"/>
        <v>12328</v>
      </c>
    </row>
    <row r="131" spans="2:8" ht="27.75" customHeight="1" x14ac:dyDescent="0.25">
      <c r="B131" s="50">
        <f t="shared" si="13"/>
        <v>8</v>
      </c>
      <c r="C131" s="29" t="s">
        <v>94</v>
      </c>
      <c r="D131" s="26" t="s">
        <v>14</v>
      </c>
      <c r="E131" s="27">
        <v>3720</v>
      </c>
      <c r="F131" s="28">
        <v>38</v>
      </c>
      <c r="G131" s="87"/>
      <c r="H131" s="28">
        <f t="shared" si="11"/>
        <v>141360</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3</v>
      </c>
      <c r="F133" s="28">
        <v>1500</v>
      </c>
      <c r="G133" s="87"/>
      <c r="H133" s="28">
        <f t="shared" ref="H133" si="14">E133*F133</f>
        <v>4500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3</v>
      </c>
      <c r="F135" s="28">
        <v>1000</v>
      </c>
      <c r="G135" s="87"/>
      <c r="H135" s="28">
        <f t="shared" si="11"/>
        <v>3000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423833</v>
      </c>
    </row>
    <row r="139" spans="2:8" ht="27.75" customHeight="1" x14ac:dyDescent="0.25">
      <c r="B139" s="87"/>
      <c r="C139" s="87"/>
      <c r="D139" s="26"/>
      <c r="E139" s="87"/>
      <c r="F139" s="32" t="s">
        <v>28</v>
      </c>
      <c r="G139" s="47"/>
      <c r="H139" s="61">
        <f>$D$24</f>
        <v>126</v>
      </c>
    </row>
    <row r="140" spans="2:8" ht="27.75" customHeight="1" x14ac:dyDescent="0.25">
      <c r="B140" s="87"/>
      <c r="C140" s="87"/>
      <c r="D140" s="26"/>
      <c r="E140" s="87"/>
      <c r="F140" s="32" t="s">
        <v>29</v>
      </c>
      <c r="G140" s="48"/>
      <c r="H140" s="28">
        <f>H138/H139</f>
        <v>3363.7539682539682</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2950</v>
      </c>
      <c r="F144" s="28">
        <v>30</v>
      </c>
      <c r="G144" s="87"/>
      <c r="H144" s="28">
        <f>E144*F144</f>
        <v>88500</v>
      </c>
    </row>
    <row r="145" spans="2:11" ht="27.75" customHeight="1" x14ac:dyDescent="0.25">
      <c r="B145" s="50">
        <f>B144+1</f>
        <v>2</v>
      </c>
      <c r="C145" s="29" t="s">
        <v>98</v>
      </c>
      <c r="D145" s="26" t="s">
        <v>14</v>
      </c>
      <c r="E145" s="27">
        <v>343</v>
      </c>
      <c r="F145" s="28">
        <v>40</v>
      </c>
      <c r="G145" s="87"/>
      <c r="H145" s="28">
        <f t="shared" ref="H145:H162" si="16">E145*F145</f>
        <v>13720</v>
      </c>
    </row>
    <row r="146" spans="2:11" ht="27.75" customHeight="1" x14ac:dyDescent="0.25">
      <c r="B146" s="50">
        <f t="shared" ref="B146:B154" si="17">B145+1</f>
        <v>3</v>
      </c>
      <c r="C146" s="29" t="s">
        <v>234</v>
      </c>
      <c r="D146" s="26" t="s">
        <v>14</v>
      </c>
      <c r="E146" s="134">
        <v>200</v>
      </c>
      <c r="F146" s="28">
        <v>70</v>
      </c>
      <c r="G146" s="87"/>
      <c r="H146" s="28">
        <f t="shared" ref="H146" si="18">E146*F146</f>
        <v>14000</v>
      </c>
    </row>
    <row r="147" spans="2:11" ht="27.75" customHeight="1" x14ac:dyDescent="0.25">
      <c r="B147" s="50">
        <f t="shared" si="17"/>
        <v>4</v>
      </c>
      <c r="C147" s="29" t="s">
        <v>235</v>
      </c>
      <c r="D147" s="26" t="s">
        <v>14</v>
      </c>
      <c r="E147" s="134">
        <v>50</v>
      </c>
      <c r="F147" s="28">
        <v>80</v>
      </c>
      <c r="G147" s="87"/>
      <c r="H147" s="28">
        <f t="shared" ref="H147" si="19">E147*F147</f>
        <v>4000</v>
      </c>
    </row>
    <row r="148" spans="2:11" ht="27.75" customHeight="1" x14ac:dyDescent="0.25">
      <c r="B148" s="50">
        <f t="shared" si="17"/>
        <v>5</v>
      </c>
      <c r="C148" s="29" t="s">
        <v>22</v>
      </c>
      <c r="D148" s="26" t="s">
        <v>14</v>
      </c>
      <c r="E148" s="27">
        <f>SUM(E144:E147)</f>
        <v>3543</v>
      </c>
      <c r="F148" s="28">
        <v>0.75</v>
      </c>
      <c r="G148" s="87"/>
      <c r="H148" s="28">
        <f t="shared" si="16"/>
        <v>2657.25</v>
      </c>
    </row>
    <row r="149" spans="2:11" ht="27.75" customHeight="1" x14ac:dyDescent="0.25">
      <c r="B149" s="50">
        <f t="shared" si="17"/>
        <v>6</v>
      </c>
      <c r="C149" s="29" t="s">
        <v>18</v>
      </c>
      <c r="D149" s="26" t="s">
        <v>8</v>
      </c>
      <c r="E149" s="27">
        <v>3</v>
      </c>
      <c r="F149" s="28">
        <v>3300</v>
      </c>
      <c r="G149" s="87"/>
      <c r="H149" s="28">
        <f t="shared" si="16"/>
        <v>9900</v>
      </c>
    </row>
    <row r="150" spans="2:11" ht="27.75" customHeight="1" x14ac:dyDescent="0.25">
      <c r="B150" s="50">
        <f t="shared" si="17"/>
        <v>7</v>
      </c>
      <c r="C150" s="29" t="s">
        <v>99</v>
      </c>
      <c r="D150" s="26" t="s">
        <v>8</v>
      </c>
      <c r="E150" s="27">
        <v>27</v>
      </c>
      <c r="F150" s="28">
        <v>875</v>
      </c>
      <c r="G150" s="87"/>
      <c r="H150" s="28">
        <f t="shared" si="16"/>
        <v>23625</v>
      </c>
    </row>
    <row r="151" spans="2:11" ht="27.75" customHeight="1" x14ac:dyDescent="0.25">
      <c r="B151" s="50">
        <f t="shared" si="17"/>
        <v>8</v>
      </c>
      <c r="C151" s="29" t="s">
        <v>100</v>
      </c>
      <c r="D151" s="26" t="s">
        <v>8</v>
      </c>
      <c r="E151" s="27">
        <v>30</v>
      </c>
      <c r="F151" s="28">
        <v>600</v>
      </c>
      <c r="G151" s="87"/>
      <c r="H151" s="28">
        <f t="shared" si="16"/>
        <v>18000</v>
      </c>
      <c r="K151" s="86">
        <f>E150*2+E151*2+E152+E153</f>
        <v>126</v>
      </c>
    </row>
    <row r="152" spans="2:11" ht="27.75" customHeight="1" x14ac:dyDescent="0.25">
      <c r="B152" s="50">
        <f t="shared" si="17"/>
        <v>9</v>
      </c>
      <c r="C152" s="29" t="s">
        <v>101</v>
      </c>
      <c r="D152" s="26" t="s">
        <v>8</v>
      </c>
      <c r="E152" s="27">
        <v>4</v>
      </c>
      <c r="F152" s="28">
        <v>725</v>
      </c>
      <c r="G152" s="87"/>
      <c r="H152" s="28">
        <f t="shared" si="16"/>
        <v>2900</v>
      </c>
    </row>
    <row r="153" spans="2:11" ht="27.75" customHeight="1" x14ac:dyDescent="0.25">
      <c r="B153" s="50">
        <f t="shared" si="17"/>
        <v>10</v>
      </c>
      <c r="C153" s="29" t="s">
        <v>102</v>
      </c>
      <c r="D153" s="26" t="s">
        <v>8</v>
      </c>
      <c r="E153" s="27">
        <v>8</v>
      </c>
      <c r="F153" s="28">
        <v>550</v>
      </c>
      <c r="G153" s="87"/>
      <c r="H153" s="28">
        <f t="shared" si="16"/>
        <v>4400</v>
      </c>
    </row>
    <row r="154" spans="2:11" ht="27.75" customHeight="1" x14ac:dyDescent="0.25">
      <c r="B154" s="50">
        <f t="shared" si="17"/>
        <v>11</v>
      </c>
      <c r="C154" s="29" t="s">
        <v>224</v>
      </c>
      <c r="D154" s="26" t="s">
        <v>8</v>
      </c>
      <c r="E154" s="27">
        <v>0</v>
      </c>
      <c r="F154" s="28">
        <v>1200</v>
      </c>
      <c r="G154" s="87"/>
      <c r="H154" s="28">
        <f t="shared" ref="H154" si="20">E154*F154</f>
        <v>0</v>
      </c>
    </row>
    <row r="155" spans="2:11" ht="27.75" customHeight="1" x14ac:dyDescent="0.25">
      <c r="B155" s="50">
        <f t="shared" ref="B155:B162" si="21">B154+1</f>
        <v>12</v>
      </c>
      <c r="C155" s="29" t="s">
        <v>103</v>
      </c>
      <c r="D155" s="26" t="s">
        <v>8</v>
      </c>
      <c r="E155" s="27">
        <v>2</v>
      </c>
      <c r="F155" s="28">
        <v>910</v>
      </c>
      <c r="G155" s="87"/>
      <c r="H155" s="28">
        <f t="shared" si="16"/>
        <v>1820</v>
      </c>
    </row>
    <row r="156" spans="2:11" ht="27.75" customHeight="1" x14ac:dyDescent="0.25">
      <c r="B156" s="50">
        <f t="shared" si="21"/>
        <v>13</v>
      </c>
      <c r="C156" s="29" t="s">
        <v>104</v>
      </c>
      <c r="D156" s="26" t="s">
        <v>8</v>
      </c>
      <c r="E156" s="27">
        <v>0</v>
      </c>
      <c r="F156" s="28">
        <v>910</v>
      </c>
      <c r="G156" s="87"/>
      <c r="H156" s="28">
        <f t="shared" si="16"/>
        <v>0</v>
      </c>
    </row>
    <row r="157" spans="2:11" ht="27.75" customHeight="1" x14ac:dyDescent="0.25">
      <c r="B157" s="50">
        <f t="shared" si="21"/>
        <v>14</v>
      </c>
      <c r="C157" s="29" t="s">
        <v>26</v>
      </c>
      <c r="D157" s="26" t="s">
        <v>8</v>
      </c>
      <c r="E157" s="27">
        <f>E150*2+E151*2+E152+E153</f>
        <v>126</v>
      </c>
      <c r="F157" s="28">
        <v>250</v>
      </c>
      <c r="G157" s="87"/>
      <c r="H157" s="28">
        <f t="shared" si="16"/>
        <v>31500</v>
      </c>
    </row>
    <row r="158" spans="2:11" ht="27.75" customHeight="1" x14ac:dyDescent="0.25">
      <c r="B158" s="50">
        <f t="shared" si="21"/>
        <v>15</v>
      </c>
      <c r="C158" s="29" t="s">
        <v>19</v>
      </c>
      <c r="D158" s="26" t="s">
        <v>8</v>
      </c>
      <c r="E158" s="27">
        <v>3</v>
      </c>
      <c r="F158" s="28">
        <v>4000</v>
      </c>
      <c r="G158" s="87"/>
      <c r="H158" s="28">
        <f t="shared" si="16"/>
        <v>12000</v>
      </c>
    </row>
    <row r="159" spans="2:11" ht="27.75" customHeight="1" x14ac:dyDescent="0.25">
      <c r="B159" s="50">
        <f t="shared" si="21"/>
        <v>16</v>
      </c>
      <c r="C159" s="29" t="s">
        <v>105</v>
      </c>
      <c r="D159" s="26" t="s">
        <v>8</v>
      </c>
      <c r="E159" s="27">
        <v>3</v>
      </c>
      <c r="F159" s="28">
        <v>1500</v>
      </c>
      <c r="G159" s="87"/>
      <c r="H159" s="28">
        <f t="shared" si="16"/>
        <v>4500</v>
      </c>
    </row>
    <row r="160" spans="2:11"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9</v>
      </c>
      <c r="F161" s="28">
        <v>1500</v>
      </c>
      <c r="G161" s="87"/>
      <c r="H161" s="28">
        <f t="shared" si="16"/>
        <v>13500</v>
      </c>
    </row>
    <row r="162" spans="2:8" ht="27.75" customHeight="1" x14ac:dyDescent="0.25">
      <c r="B162" s="50">
        <f t="shared" si="21"/>
        <v>19</v>
      </c>
      <c r="C162" s="29" t="s">
        <v>106</v>
      </c>
      <c r="D162" s="26" t="s">
        <v>8</v>
      </c>
      <c r="E162" s="27">
        <v>0</v>
      </c>
      <c r="F162" s="28">
        <v>1800</v>
      </c>
      <c r="G162" s="87"/>
      <c r="H162" s="28">
        <f t="shared" si="16"/>
        <v>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249022.25</v>
      </c>
    </row>
    <row r="165" spans="2:8" ht="27.75" customHeight="1" x14ac:dyDescent="0.25">
      <c r="B165" s="87"/>
      <c r="C165" s="87"/>
      <c r="D165" s="26"/>
      <c r="E165" s="87"/>
      <c r="F165" s="32" t="s">
        <v>28</v>
      </c>
      <c r="G165" s="47"/>
      <c r="H165" s="61">
        <f>$D$24</f>
        <v>126</v>
      </c>
    </row>
    <row r="166" spans="2:8" ht="27.75" customHeight="1" x14ac:dyDescent="0.25">
      <c r="B166" s="87"/>
      <c r="C166" s="87"/>
      <c r="D166" s="26"/>
      <c r="E166" s="87"/>
      <c r="F166" s="32" t="s">
        <v>29</v>
      </c>
      <c r="G166" s="48"/>
      <c r="H166" s="28">
        <f>H164/H165</f>
        <v>1976.3670634920634</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126</v>
      </c>
      <c r="F170" s="28">
        <v>2400</v>
      </c>
      <c r="G170" s="87"/>
      <c r="H170" s="28">
        <f>E170*F170</f>
        <v>302400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302400</v>
      </c>
    </row>
    <row r="173" spans="2:8" ht="27.75" customHeight="1" x14ac:dyDescent="0.25">
      <c r="B173" s="38"/>
      <c r="C173" s="39"/>
      <c r="D173" s="38"/>
      <c r="E173" s="38"/>
      <c r="F173" s="32" t="s">
        <v>28</v>
      </c>
      <c r="G173" s="31"/>
      <c r="H173" s="34">
        <f>$D$24</f>
        <v>126</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2091235.5</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104561.77500000001</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104561.77500000001</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2195797.2749999999</v>
      </c>
    </row>
    <row r="183" spans="1:8" ht="27.75" customHeight="1" x14ac:dyDescent="0.25">
      <c r="B183" s="88"/>
      <c r="C183" s="88"/>
      <c r="D183" s="88"/>
      <c r="E183" s="46" t="s">
        <v>28</v>
      </c>
      <c r="F183" s="46"/>
      <c r="G183" s="47"/>
      <c r="H183" s="61">
        <f>$D$24</f>
        <v>126</v>
      </c>
    </row>
    <row r="184" spans="1:8" ht="27.75" customHeight="1" x14ac:dyDescent="0.25">
      <c r="B184" s="88"/>
      <c r="C184" s="88"/>
      <c r="D184" s="88"/>
      <c r="E184" s="46" t="s">
        <v>29</v>
      </c>
      <c r="F184" s="46"/>
      <c r="G184" s="48"/>
      <c r="H184" s="49">
        <f>H182/H183</f>
        <v>17426.962499999998</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D2DF1-AB9C-4911-BA8C-FED30B6163F6}">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108</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180854.5</v>
      </c>
      <c r="F15" s="96">
        <f>E15/$D$24</f>
        <v>1690.2289719626169</v>
      </c>
      <c r="G15" s="97"/>
      <c r="H15" s="92"/>
      <c r="I15" s="7"/>
    </row>
    <row r="16" spans="2:9" ht="18.75" x14ac:dyDescent="0.25">
      <c r="B16" s="65"/>
      <c r="C16" s="78" t="s">
        <v>42</v>
      </c>
      <c r="D16" s="80"/>
      <c r="E16" s="74">
        <f>H76</f>
        <v>908238.86666666658</v>
      </c>
      <c r="F16" s="98">
        <f>E16/$D$24</f>
        <v>8488.2137071651086</v>
      </c>
      <c r="G16" s="99"/>
      <c r="H16" s="92"/>
      <c r="I16" s="7"/>
    </row>
    <row r="17" spans="2:16" ht="18.75" x14ac:dyDescent="0.25">
      <c r="B17" s="65"/>
      <c r="C17" s="78" t="s">
        <v>43</v>
      </c>
      <c r="D17" s="80"/>
      <c r="E17" s="74">
        <f>H118</f>
        <v>76573.7</v>
      </c>
      <c r="F17" s="100">
        <f>E17/$D$24</f>
        <v>715.64205607476629</v>
      </c>
      <c r="G17" s="101"/>
      <c r="H17" s="92"/>
      <c r="I17" s="7"/>
    </row>
    <row r="18" spans="2:16" ht="18.75" x14ac:dyDescent="0.25">
      <c r="B18" s="65"/>
      <c r="C18" s="78" t="s">
        <v>44</v>
      </c>
      <c r="D18" s="80"/>
      <c r="E18" s="74">
        <f>H138</f>
        <v>359455.5</v>
      </c>
      <c r="F18" s="100">
        <f t="shared" ref="F18:F21" si="0">E18/$D$24</f>
        <v>3359.3971962616824</v>
      </c>
      <c r="G18" s="101"/>
      <c r="H18" s="24"/>
      <c r="N18" s="162"/>
      <c r="O18" s="162"/>
      <c r="P18" s="162"/>
    </row>
    <row r="19" spans="2:16" ht="18.75" x14ac:dyDescent="0.25">
      <c r="B19" s="65"/>
      <c r="C19" s="78" t="s">
        <v>45</v>
      </c>
      <c r="D19" s="80"/>
      <c r="E19" s="74">
        <f>H164</f>
        <v>332800.5</v>
      </c>
      <c r="F19" s="100">
        <f t="shared" si="0"/>
        <v>3110.2850467289718</v>
      </c>
      <c r="G19" s="101"/>
      <c r="H19" s="24"/>
      <c r="N19" s="90"/>
      <c r="O19" s="90"/>
      <c r="P19" s="90"/>
    </row>
    <row r="20" spans="2:16" ht="18.75" x14ac:dyDescent="0.25">
      <c r="B20" s="65"/>
      <c r="C20" s="78" t="s">
        <v>27</v>
      </c>
      <c r="D20" s="80"/>
      <c r="E20" s="74">
        <f>H170</f>
        <v>256800</v>
      </c>
      <c r="F20" s="100">
        <f t="shared" si="0"/>
        <v>2400</v>
      </c>
      <c r="G20" s="101"/>
      <c r="H20" s="24"/>
      <c r="N20" s="90"/>
      <c r="O20" s="90"/>
      <c r="P20" s="90"/>
    </row>
    <row r="21" spans="2:16" ht="31.5" x14ac:dyDescent="0.25">
      <c r="B21" s="65"/>
      <c r="C21" s="78" t="s">
        <v>246</v>
      </c>
      <c r="D21" s="80"/>
      <c r="E21" s="74">
        <f>H180</f>
        <v>105736.15333333332</v>
      </c>
      <c r="F21" s="100">
        <f t="shared" si="0"/>
        <v>988.18834890965718</v>
      </c>
      <c r="G21" s="101"/>
      <c r="H21" s="24"/>
      <c r="N21" s="90"/>
      <c r="O21" s="90"/>
      <c r="P21" s="90"/>
    </row>
    <row r="22" spans="2:16" ht="19.5" thickBot="1" x14ac:dyDescent="0.3">
      <c r="B22" s="65"/>
      <c r="C22" s="75" t="s">
        <v>46</v>
      </c>
      <c r="D22" s="76"/>
      <c r="E22" s="81">
        <f>H182</f>
        <v>2220459.2199999997</v>
      </c>
      <c r="F22" s="102">
        <f>SUM(F15:G21)</f>
        <v>20751.955327102805</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107</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26">
        <v>2</v>
      </c>
      <c r="F43" s="28">
        <v>300</v>
      </c>
      <c r="G43" s="87"/>
      <c r="H43" s="28">
        <f t="shared" si="1"/>
        <v>600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27">
        <v>4180</v>
      </c>
      <c r="F46" s="28">
        <v>2.5</v>
      </c>
      <c r="G46" s="87"/>
      <c r="H46" s="28">
        <f t="shared" si="1"/>
        <v>10450</v>
      </c>
    </row>
    <row r="47" spans="2:16" ht="27.75" customHeight="1" x14ac:dyDescent="0.25">
      <c r="B47" s="50">
        <f t="shared" si="2"/>
        <v>7</v>
      </c>
      <c r="C47" s="29" t="s">
        <v>34</v>
      </c>
      <c r="D47" s="26" t="s">
        <v>237</v>
      </c>
      <c r="E47" s="54">
        <v>18.03</v>
      </c>
      <c r="F47" s="28">
        <v>150</v>
      </c>
      <c r="G47" s="87"/>
      <c r="H47" s="28">
        <f t="shared" si="1"/>
        <v>2704.5</v>
      </c>
    </row>
    <row r="48" spans="2:16" ht="27.75" customHeight="1" x14ac:dyDescent="0.25">
      <c r="B48" s="50">
        <f t="shared" si="2"/>
        <v>8</v>
      </c>
      <c r="C48" s="29" t="s">
        <v>247</v>
      </c>
      <c r="D48" s="26" t="s">
        <v>14</v>
      </c>
      <c r="E48" s="27">
        <v>0</v>
      </c>
      <c r="F48" s="28">
        <v>26</v>
      </c>
      <c r="G48" s="87"/>
      <c r="H48" s="28">
        <f t="shared" ref="H48" si="3">E48*F48</f>
        <v>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180854.5</v>
      </c>
    </row>
    <row r="51" spans="2:8" ht="27.75" customHeight="1" x14ac:dyDescent="0.25">
      <c r="B51" s="87"/>
      <c r="C51" s="87"/>
      <c r="D51" s="26"/>
      <c r="E51" s="87"/>
      <c r="F51" s="32" t="s">
        <v>28</v>
      </c>
      <c r="G51" s="47"/>
      <c r="H51" s="61">
        <f>$D$24</f>
        <v>107</v>
      </c>
    </row>
    <row r="52" spans="2:8" ht="27.75" customHeight="1" x14ac:dyDescent="0.25">
      <c r="B52" s="87"/>
      <c r="C52" s="87"/>
      <c r="D52" s="26"/>
      <c r="E52" s="87"/>
      <c r="F52" s="32" t="s">
        <v>29</v>
      </c>
      <c r="G52" s="48"/>
      <c r="H52" s="28">
        <f>H50/H51</f>
        <v>1690.2289719626169</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27">
        <v>8062</v>
      </c>
      <c r="F56" s="28">
        <v>10.25</v>
      </c>
      <c r="G56" s="87"/>
      <c r="H56" s="28">
        <f>E56*F56</f>
        <v>82635.5</v>
      </c>
    </row>
    <row r="57" spans="2:8" ht="27.75" customHeight="1" x14ac:dyDescent="0.25">
      <c r="B57" s="50">
        <f t="shared" ref="B57:B74" si="4">1+B56</f>
        <v>2</v>
      </c>
      <c r="C57" s="29" t="s">
        <v>71</v>
      </c>
      <c r="D57" s="26" t="s">
        <v>12</v>
      </c>
      <c r="E57" s="27">
        <v>9879</v>
      </c>
      <c r="F57" s="28">
        <v>12.1</v>
      </c>
      <c r="G57" s="87"/>
      <c r="H57" s="28">
        <f t="shared" ref="H57:H74" si="5">E57*F57</f>
        <v>119535.9</v>
      </c>
    </row>
    <row r="58" spans="2:8" ht="27.75" customHeight="1" x14ac:dyDescent="0.25">
      <c r="B58" s="50">
        <f t="shared" si="4"/>
        <v>3</v>
      </c>
      <c r="C58" s="29" t="s">
        <v>72</v>
      </c>
      <c r="D58" s="26" t="s">
        <v>12</v>
      </c>
      <c r="E58" s="27">
        <f>E57</f>
        <v>9879</v>
      </c>
      <c r="F58" s="28">
        <v>6.75</v>
      </c>
      <c r="G58" s="87"/>
      <c r="H58" s="28">
        <f t="shared" si="5"/>
        <v>66683.25</v>
      </c>
    </row>
    <row r="59" spans="2:8" ht="27.75" customHeight="1" x14ac:dyDescent="0.25">
      <c r="B59" s="50">
        <f t="shared" si="4"/>
        <v>4</v>
      </c>
      <c r="C59" s="29" t="s">
        <v>73</v>
      </c>
      <c r="D59" s="26" t="s">
        <v>12</v>
      </c>
      <c r="E59" s="27">
        <v>6357</v>
      </c>
      <c r="F59" s="28">
        <v>8.25</v>
      </c>
      <c r="G59" s="87"/>
      <c r="H59" s="28">
        <f t="shared" si="5"/>
        <v>52445.25</v>
      </c>
    </row>
    <row r="60" spans="2:8" ht="27.75" customHeight="1" x14ac:dyDescent="0.25">
      <c r="B60" s="50">
        <f t="shared" si="4"/>
        <v>5</v>
      </c>
      <c r="C60" s="29" t="s">
        <v>74</v>
      </c>
      <c r="D60" s="26" t="s">
        <v>12</v>
      </c>
      <c r="E60" s="27">
        <f>E59</f>
        <v>6357</v>
      </c>
      <c r="F60" s="28">
        <v>12.5</v>
      </c>
      <c r="G60" s="87"/>
      <c r="H60" s="28">
        <f t="shared" si="5"/>
        <v>79462.5</v>
      </c>
    </row>
    <row r="61" spans="2:8" ht="27.75" customHeight="1" x14ac:dyDescent="0.25">
      <c r="B61" s="50">
        <f t="shared" si="4"/>
        <v>6</v>
      </c>
      <c r="C61" s="29" t="s">
        <v>75</v>
      </c>
      <c r="D61" s="26" t="s">
        <v>12</v>
      </c>
      <c r="E61" s="27">
        <v>7352</v>
      </c>
      <c r="F61" s="28">
        <v>16.399999999999999</v>
      </c>
      <c r="G61" s="87"/>
      <c r="H61" s="28">
        <f t="shared" si="5"/>
        <v>120572.79999999999</v>
      </c>
    </row>
    <row r="62" spans="2:8" ht="27.75" customHeight="1" x14ac:dyDescent="0.25">
      <c r="B62" s="50">
        <f t="shared" si="4"/>
        <v>7</v>
      </c>
      <c r="C62" s="29" t="s">
        <v>76</v>
      </c>
      <c r="D62" s="26" t="s">
        <v>12</v>
      </c>
      <c r="E62" s="27">
        <f>E61</f>
        <v>7352</v>
      </c>
      <c r="F62" s="28">
        <v>7.25</v>
      </c>
      <c r="G62" s="87"/>
      <c r="H62" s="28">
        <f t="shared" si="5"/>
        <v>53302</v>
      </c>
    </row>
    <row r="63" spans="2:8" ht="27.75" customHeight="1" x14ac:dyDescent="0.25">
      <c r="B63" s="50">
        <f t="shared" si="4"/>
        <v>8</v>
      </c>
      <c r="C63" s="29" t="s">
        <v>13</v>
      </c>
      <c r="D63" s="26" t="s">
        <v>118</v>
      </c>
      <c r="E63" s="27">
        <f>(E56+E59)*0.2</f>
        <v>2883.8</v>
      </c>
      <c r="F63" s="28">
        <v>5</v>
      </c>
      <c r="G63" s="87"/>
      <c r="H63" s="28">
        <f t="shared" si="5"/>
        <v>14419</v>
      </c>
    </row>
    <row r="64" spans="2:8" ht="27.75" customHeight="1" x14ac:dyDescent="0.25">
      <c r="B64" s="50">
        <f t="shared" si="4"/>
        <v>9</v>
      </c>
      <c r="C64" s="29" t="s">
        <v>77</v>
      </c>
      <c r="D64" s="26" t="s">
        <v>14</v>
      </c>
      <c r="E64" s="27">
        <v>7722</v>
      </c>
      <c r="F64" s="28">
        <v>18</v>
      </c>
      <c r="G64" s="87"/>
      <c r="H64" s="28">
        <f t="shared" si="5"/>
        <v>138996</v>
      </c>
    </row>
    <row r="65" spans="1:8" ht="27.75" customHeight="1" x14ac:dyDescent="0.25">
      <c r="B65" s="50">
        <f t="shared" si="4"/>
        <v>10</v>
      </c>
      <c r="C65" s="29" t="s">
        <v>78</v>
      </c>
      <c r="D65" s="26" t="s">
        <v>12</v>
      </c>
      <c r="E65" s="27">
        <v>92</v>
      </c>
      <c r="F65" s="28">
        <v>40</v>
      </c>
      <c r="G65" s="87"/>
      <c r="H65" s="28">
        <f t="shared" si="5"/>
        <v>3680</v>
      </c>
    </row>
    <row r="66" spans="1:8" ht="27.75" customHeight="1" x14ac:dyDescent="0.25">
      <c r="B66" s="50">
        <f t="shared" si="4"/>
        <v>11</v>
      </c>
      <c r="C66" s="29" t="s">
        <v>79</v>
      </c>
      <c r="D66" s="26" t="s">
        <v>12</v>
      </c>
      <c r="E66" s="27">
        <v>3126</v>
      </c>
      <c r="F66" s="28">
        <v>15</v>
      </c>
      <c r="G66" s="87"/>
      <c r="H66" s="28">
        <f t="shared" si="5"/>
        <v>46890</v>
      </c>
    </row>
    <row r="67" spans="1:8" ht="27.75" customHeight="1" x14ac:dyDescent="0.25">
      <c r="B67" s="50">
        <f t="shared" si="4"/>
        <v>12</v>
      </c>
      <c r="C67" s="29" t="s">
        <v>80</v>
      </c>
      <c r="D67" s="26" t="s">
        <v>14</v>
      </c>
      <c r="E67" s="27">
        <v>460</v>
      </c>
      <c r="F67" s="28">
        <v>16</v>
      </c>
      <c r="G67" s="87"/>
      <c r="H67" s="28">
        <f t="shared" si="5"/>
        <v>7360</v>
      </c>
    </row>
    <row r="68" spans="1:8" ht="27.75" customHeight="1" x14ac:dyDescent="0.25">
      <c r="B68" s="50">
        <f t="shared" si="4"/>
        <v>13</v>
      </c>
      <c r="C68" s="29" t="s">
        <v>81</v>
      </c>
      <c r="D68" s="26" t="s">
        <v>8</v>
      </c>
      <c r="E68" s="27">
        <v>46</v>
      </c>
      <c r="F68" s="28">
        <v>175</v>
      </c>
      <c r="G68" s="87"/>
      <c r="H68" s="28">
        <f t="shared" si="5"/>
        <v>8050</v>
      </c>
    </row>
    <row r="69" spans="1:8" ht="27.75" customHeight="1" x14ac:dyDescent="0.25">
      <c r="B69" s="50">
        <f t="shared" si="4"/>
        <v>14</v>
      </c>
      <c r="C69" s="29" t="s">
        <v>82</v>
      </c>
      <c r="D69" s="26" t="s">
        <v>14</v>
      </c>
      <c r="E69" s="27">
        <v>0</v>
      </c>
      <c r="F69" s="28">
        <v>24</v>
      </c>
      <c r="G69" s="87"/>
      <c r="H69" s="28">
        <f t="shared" si="5"/>
        <v>0</v>
      </c>
    </row>
    <row r="70" spans="1:8" ht="27.75" customHeight="1" x14ac:dyDescent="0.25">
      <c r="B70" s="50">
        <f t="shared" si="4"/>
        <v>15</v>
      </c>
      <c r="C70" s="29" t="s">
        <v>83</v>
      </c>
      <c r="D70" s="26" t="s">
        <v>12</v>
      </c>
      <c r="E70" s="27">
        <v>1166</v>
      </c>
      <c r="F70" s="28">
        <v>50</v>
      </c>
      <c r="G70" s="87"/>
      <c r="H70" s="28">
        <f t="shared" si="5"/>
        <v>58300</v>
      </c>
    </row>
    <row r="71" spans="1:8" ht="27.75" customHeight="1" x14ac:dyDescent="0.25">
      <c r="B71" s="50">
        <f t="shared" si="4"/>
        <v>16</v>
      </c>
      <c r="C71" s="29" t="s">
        <v>84</v>
      </c>
      <c r="D71" s="26" t="s">
        <v>12</v>
      </c>
      <c r="E71" s="27">
        <v>148</v>
      </c>
      <c r="F71" s="28">
        <v>50</v>
      </c>
      <c r="G71" s="87"/>
      <c r="H71" s="28">
        <f t="shared" si="5"/>
        <v>7400</v>
      </c>
    </row>
    <row r="72" spans="1:8" ht="27.75" customHeight="1" x14ac:dyDescent="0.25">
      <c r="B72" s="50">
        <f t="shared" si="4"/>
        <v>17</v>
      </c>
      <c r="C72" s="29" t="s">
        <v>85</v>
      </c>
      <c r="D72" s="26" t="s">
        <v>8</v>
      </c>
      <c r="E72" s="27">
        <v>38</v>
      </c>
      <c r="F72" s="28">
        <v>950</v>
      </c>
      <c r="G72" s="87"/>
      <c r="H72" s="28">
        <f t="shared" si="5"/>
        <v>36100</v>
      </c>
    </row>
    <row r="73" spans="1:8" ht="27.75" customHeight="1" x14ac:dyDescent="0.25">
      <c r="B73" s="50">
        <f t="shared" si="4"/>
        <v>18</v>
      </c>
      <c r="C73" s="29" t="s">
        <v>86</v>
      </c>
      <c r="D73" s="26" t="s">
        <v>8</v>
      </c>
      <c r="E73" s="27">
        <f>D24/15</f>
        <v>7.1333333333333337</v>
      </c>
      <c r="F73" s="28">
        <v>800</v>
      </c>
      <c r="G73" s="87"/>
      <c r="H73" s="28">
        <f t="shared" si="5"/>
        <v>5706.666666666667</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908238.86666666658</v>
      </c>
    </row>
    <row r="77" spans="1:8" ht="27.75" customHeight="1" x14ac:dyDescent="0.25">
      <c r="B77" s="87"/>
      <c r="C77" s="87"/>
      <c r="D77" s="26"/>
      <c r="E77" s="87"/>
      <c r="F77" s="32" t="s">
        <v>28</v>
      </c>
      <c r="G77" s="47"/>
      <c r="H77" s="61">
        <f>$D$24</f>
        <v>107</v>
      </c>
    </row>
    <row r="78" spans="1:8" ht="27.75" customHeight="1" x14ac:dyDescent="0.25">
      <c r="B78" s="87"/>
      <c r="C78" s="87"/>
      <c r="D78" s="26"/>
      <c r="E78" s="87"/>
      <c r="F78" s="32" t="s">
        <v>29</v>
      </c>
      <c r="G78" s="48"/>
      <c r="H78" s="28">
        <f>H76/H77</f>
        <v>8488.2137071651086</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8" ht="27.75" customHeight="1" x14ac:dyDescent="0.25">
      <c r="B81" s="87" t="s">
        <v>116</v>
      </c>
      <c r="C81" s="209" t="s">
        <v>117</v>
      </c>
      <c r="D81" s="209"/>
      <c r="E81" s="209"/>
      <c r="F81" s="209"/>
      <c r="G81" s="209"/>
      <c r="H81" s="209"/>
    </row>
    <row r="82" spans="2:8"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9" t="s">
        <v>137</v>
      </c>
      <c r="D85" s="26" t="s">
        <v>119</v>
      </c>
      <c r="E85" s="27">
        <v>0</v>
      </c>
      <c r="F85" s="36">
        <v>50000</v>
      </c>
      <c r="G85" s="33"/>
      <c r="H85" s="28">
        <f t="shared" ref="H85:H112" si="6">E85*F85</f>
        <v>0</v>
      </c>
    </row>
    <row r="86" spans="2:8" ht="27.75" customHeight="1" x14ac:dyDescent="0.25">
      <c r="B86" s="50">
        <f>B85+1</f>
        <v>2</v>
      </c>
      <c r="C86" s="29" t="s">
        <v>138</v>
      </c>
      <c r="D86" s="26" t="s">
        <v>119</v>
      </c>
      <c r="E86" s="27">
        <v>0</v>
      </c>
      <c r="F86" s="36">
        <v>50000</v>
      </c>
      <c r="G86" s="33"/>
      <c r="H86" s="28">
        <f t="shared" si="6"/>
        <v>0</v>
      </c>
    </row>
    <row r="87" spans="2:8" ht="27.75" customHeight="1" x14ac:dyDescent="0.25">
      <c r="B87" s="50">
        <f>B86+1</f>
        <v>3</v>
      </c>
      <c r="C87" s="29" t="s">
        <v>139</v>
      </c>
      <c r="D87" s="26" t="s">
        <v>119</v>
      </c>
      <c r="E87" s="27">
        <v>0</v>
      </c>
      <c r="F87" s="36">
        <v>50000</v>
      </c>
      <c r="G87" s="33"/>
      <c r="H87" s="28">
        <f t="shared" si="6"/>
        <v>0</v>
      </c>
    </row>
    <row r="88" spans="2:8" ht="27.75" customHeight="1" x14ac:dyDescent="0.25">
      <c r="B88" s="50">
        <f>B87+1</f>
        <v>4</v>
      </c>
      <c r="C88" s="29" t="s">
        <v>140</v>
      </c>
      <c r="D88" s="26" t="s">
        <v>12</v>
      </c>
      <c r="E88" s="134">
        <v>300</v>
      </c>
      <c r="F88" s="36">
        <v>35</v>
      </c>
      <c r="G88" s="33"/>
      <c r="H88" s="28">
        <f t="shared" si="6"/>
        <v>10500</v>
      </c>
    </row>
    <row r="89" spans="2:8" ht="27.75" customHeight="1" x14ac:dyDescent="0.25">
      <c r="B89" s="50">
        <f>B88+1</f>
        <v>5</v>
      </c>
      <c r="C89" s="29" t="s">
        <v>141</v>
      </c>
      <c r="D89" s="26" t="s">
        <v>8</v>
      </c>
      <c r="E89" s="27">
        <v>3</v>
      </c>
      <c r="F89" s="36">
        <v>5000</v>
      </c>
      <c r="G89" s="33"/>
      <c r="H89" s="28">
        <f t="shared" si="6"/>
        <v>15000</v>
      </c>
    </row>
    <row r="90" spans="2:8" ht="27.75" customHeight="1" x14ac:dyDescent="0.25">
      <c r="B90" s="50">
        <f t="shared" ref="B90:B114" si="7">B89+1</f>
        <v>6</v>
      </c>
      <c r="C90" s="29" t="s">
        <v>142</v>
      </c>
      <c r="D90" s="26" t="s">
        <v>8</v>
      </c>
      <c r="E90" s="27">
        <v>1</v>
      </c>
      <c r="F90" s="36">
        <v>7500</v>
      </c>
      <c r="G90" s="33"/>
      <c r="H90" s="28">
        <f t="shared" si="6"/>
        <v>7500</v>
      </c>
    </row>
    <row r="91" spans="2:8" ht="27.75" customHeight="1" x14ac:dyDescent="0.25">
      <c r="B91" s="50">
        <f t="shared" si="7"/>
        <v>7</v>
      </c>
      <c r="C91" s="29" t="s">
        <v>143</v>
      </c>
      <c r="D91" s="26" t="s">
        <v>8</v>
      </c>
      <c r="E91" s="27">
        <v>2</v>
      </c>
      <c r="F91" s="36">
        <v>15000</v>
      </c>
      <c r="G91" s="33"/>
      <c r="H91" s="28">
        <f t="shared" si="6"/>
        <v>30000</v>
      </c>
    </row>
    <row r="92" spans="2:8" ht="27.75" customHeight="1" x14ac:dyDescent="0.25">
      <c r="B92" s="50">
        <f t="shared" si="7"/>
        <v>8</v>
      </c>
      <c r="C92" s="29" t="s">
        <v>153</v>
      </c>
      <c r="D92" s="26" t="s">
        <v>14</v>
      </c>
      <c r="E92" s="27">
        <v>0</v>
      </c>
      <c r="F92" s="36">
        <v>75</v>
      </c>
      <c r="G92" s="33"/>
      <c r="H92" s="28">
        <f t="shared" si="6"/>
        <v>0</v>
      </c>
    </row>
    <row r="93" spans="2:8" ht="27.75" customHeight="1" x14ac:dyDescent="0.25">
      <c r="B93" s="50">
        <f t="shared" si="7"/>
        <v>9</v>
      </c>
      <c r="C93" s="29" t="s">
        <v>154</v>
      </c>
      <c r="D93" s="26" t="s">
        <v>14</v>
      </c>
      <c r="E93" s="27">
        <v>0</v>
      </c>
      <c r="F93" s="36">
        <v>150</v>
      </c>
      <c r="G93" s="33"/>
      <c r="H93" s="28">
        <f t="shared" si="6"/>
        <v>0</v>
      </c>
    </row>
    <row r="94" spans="2:8" ht="27.75" customHeight="1" x14ac:dyDescent="0.25">
      <c r="B94" s="50">
        <f t="shared" si="7"/>
        <v>10</v>
      </c>
      <c r="C94" s="29" t="s">
        <v>152</v>
      </c>
      <c r="D94" s="26" t="s">
        <v>14</v>
      </c>
      <c r="E94" s="27">
        <v>0</v>
      </c>
      <c r="F94" s="36">
        <v>200</v>
      </c>
      <c r="G94" s="33"/>
      <c r="H94" s="28">
        <f t="shared" si="6"/>
        <v>0</v>
      </c>
    </row>
    <row r="95" spans="2:8" ht="27.75" customHeight="1" x14ac:dyDescent="0.25">
      <c r="B95" s="50">
        <f t="shared" si="7"/>
        <v>11</v>
      </c>
      <c r="C95" s="29" t="s">
        <v>149</v>
      </c>
      <c r="D95" s="26" t="s">
        <v>14</v>
      </c>
      <c r="E95" s="27">
        <v>0</v>
      </c>
      <c r="F95" s="36">
        <v>200</v>
      </c>
      <c r="G95" s="33"/>
      <c r="H95" s="28">
        <f t="shared" si="6"/>
        <v>0</v>
      </c>
    </row>
    <row r="96" spans="2:8"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0</v>
      </c>
      <c r="F98" s="36">
        <v>950</v>
      </c>
      <c r="G98" s="33"/>
      <c r="H98" s="28">
        <f t="shared" si="6"/>
        <v>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0</v>
      </c>
      <c r="F100" s="36">
        <v>1300</v>
      </c>
      <c r="G100" s="33"/>
      <c r="H100" s="28">
        <f t="shared" si="6"/>
        <v>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0</v>
      </c>
      <c r="F102" s="36">
        <v>1050</v>
      </c>
      <c r="G102" s="33"/>
      <c r="H102" s="28">
        <f t="shared" si="9"/>
        <v>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0</v>
      </c>
      <c r="F112" s="36">
        <v>15000</v>
      </c>
      <c r="G112" s="33"/>
      <c r="H112" s="28">
        <f t="shared" si="6"/>
        <v>0</v>
      </c>
    </row>
    <row r="113" spans="2:8" ht="27.75" customHeight="1" x14ac:dyDescent="0.25">
      <c r="B113" s="50">
        <f>B112+1</f>
        <v>27</v>
      </c>
      <c r="C113" s="29" t="s">
        <v>163</v>
      </c>
      <c r="D113" s="26" t="s">
        <v>8</v>
      </c>
      <c r="E113" s="27">
        <v>1</v>
      </c>
      <c r="F113" s="36">
        <v>8000</v>
      </c>
      <c r="G113" s="33"/>
      <c r="H113" s="28">
        <f>E113*F113</f>
        <v>8000</v>
      </c>
    </row>
    <row r="114" spans="2:8" ht="27.75" customHeight="1" x14ac:dyDescent="0.25">
      <c r="B114" s="50">
        <f t="shared" si="7"/>
        <v>28</v>
      </c>
      <c r="C114" s="29" t="s">
        <v>218</v>
      </c>
      <c r="D114" s="26" t="s">
        <v>12</v>
      </c>
      <c r="E114" s="27">
        <v>0</v>
      </c>
      <c r="F114" s="36">
        <v>60</v>
      </c>
      <c r="G114" s="33"/>
      <c r="H114" s="28">
        <f>E114*F114</f>
        <v>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5067</v>
      </c>
      <c r="F116" s="36">
        <v>1.1000000000000001</v>
      </c>
      <c r="G116" s="33"/>
      <c r="H116" s="28">
        <f>E116*F116</f>
        <v>5573.7000000000007</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76573.7</v>
      </c>
    </row>
    <row r="119" spans="2:8" ht="27.75" customHeight="1" x14ac:dyDescent="0.25">
      <c r="B119" s="87"/>
      <c r="C119" s="87"/>
      <c r="D119" s="26"/>
      <c r="E119" s="87"/>
      <c r="F119" s="32" t="s">
        <v>28</v>
      </c>
      <c r="G119" s="47"/>
      <c r="H119" s="61">
        <f>$D$24</f>
        <v>107</v>
      </c>
    </row>
    <row r="120" spans="2:8" ht="27.75" customHeight="1" x14ac:dyDescent="0.25">
      <c r="B120" s="87"/>
      <c r="C120" s="87"/>
      <c r="D120" s="26"/>
      <c r="E120" s="87"/>
      <c r="F120" s="32" t="s">
        <v>29</v>
      </c>
      <c r="G120" s="48"/>
      <c r="H120" s="28">
        <f>H118/H119</f>
        <v>715.64205607476629</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3131</v>
      </c>
      <c r="F124" s="28">
        <v>30</v>
      </c>
      <c r="G124" s="87"/>
      <c r="H124" s="28">
        <f>E124*F124</f>
        <v>93930</v>
      </c>
    </row>
    <row r="125" spans="2:8" ht="27.75" customHeight="1" x14ac:dyDescent="0.25">
      <c r="B125" s="50">
        <f>1+B124</f>
        <v>2</v>
      </c>
      <c r="C125" s="29" t="s">
        <v>90</v>
      </c>
      <c r="D125" s="26" t="s">
        <v>14</v>
      </c>
      <c r="E125" s="27">
        <v>1275</v>
      </c>
      <c r="F125" s="28">
        <v>40</v>
      </c>
      <c r="G125" s="87"/>
      <c r="H125" s="28">
        <f t="shared" ref="H125:H135" si="11">E125*F125</f>
        <v>51000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12</v>
      </c>
      <c r="F127" s="28">
        <v>3600</v>
      </c>
      <c r="G127" s="87"/>
      <c r="H127" s="28">
        <f t="shared" si="11"/>
        <v>43200</v>
      </c>
    </row>
    <row r="128" spans="2:8" ht="27.75" customHeight="1" x14ac:dyDescent="0.25">
      <c r="B128" s="50">
        <f t="shared" ref="B128:B136" si="13">+B127+1</f>
        <v>5</v>
      </c>
      <c r="C128" s="29" t="s">
        <v>20</v>
      </c>
      <c r="D128" s="26" t="s">
        <v>21</v>
      </c>
      <c r="E128" s="27">
        <f>E127*2</f>
        <v>24</v>
      </c>
      <c r="F128" s="28">
        <v>500</v>
      </c>
      <c r="G128" s="87"/>
      <c r="H128" s="28">
        <f t="shared" si="11"/>
        <v>12000</v>
      </c>
    </row>
    <row r="129" spans="2:8" ht="27.75" customHeight="1" x14ac:dyDescent="0.25">
      <c r="B129" s="50">
        <f t="shared" si="13"/>
        <v>6</v>
      </c>
      <c r="C129" s="29" t="s">
        <v>92</v>
      </c>
      <c r="D129" s="26" t="s">
        <v>14</v>
      </c>
      <c r="E129" s="27">
        <f>E124+E125+E126</f>
        <v>4406</v>
      </c>
      <c r="F129" s="28">
        <v>1.25</v>
      </c>
      <c r="G129" s="87"/>
      <c r="H129" s="28">
        <f t="shared" si="11"/>
        <v>5507.5</v>
      </c>
    </row>
    <row r="130" spans="2:8" ht="27.75" customHeight="1" x14ac:dyDescent="0.25">
      <c r="B130" s="50">
        <f t="shared" si="13"/>
        <v>7</v>
      </c>
      <c r="C130" s="29" t="s">
        <v>93</v>
      </c>
      <c r="D130" s="26" t="s">
        <v>14</v>
      </c>
      <c r="E130" s="27">
        <f>E129</f>
        <v>4406</v>
      </c>
      <c r="F130" s="28">
        <v>2</v>
      </c>
      <c r="G130" s="87"/>
      <c r="H130" s="28">
        <f t="shared" si="11"/>
        <v>8812</v>
      </c>
    </row>
    <row r="131" spans="2:8" ht="27.75" customHeight="1" x14ac:dyDescent="0.25">
      <c r="B131" s="50">
        <f t="shared" si="13"/>
        <v>8</v>
      </c>
      <c r="C131" s="29" t="s">
        <v>94</v>
      </c>
      <c r="D131" s="26" t="s">
        <v>14</v>
      </c>
      <c r="E131" s="27">
        <v>3487</v>
      </c>
      <c r="F131" s="28">
        <v>38</v>
      </c>
      <c r="G131" s="87"/>
      <c r="H131" s="28">
        <f t="shared" si="11"/>
        <v>132506</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3</v>
      </c>
      <c r="F133" s="28">
        <v>1500</v>
      </c>
      <c r="G133" s="87"/>
      <c r="H133" s="28">
        <f t="shared" ref="H133" si="14">E133*F133</f>
        <v>4500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8</v>
      </c>
      <c r="F135" s="28">
        <v>1000</v>
      </c>
      <c r="G135" s="87"/>
      <c r="H135" s="28">
        <f t="shared" si="11"/>
        <v>8000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359455.5</v>
      </c>
    </row>
    <row r="139" spans="2:8" ht="27.75" customHeight="1" x14ac:dyDescent="0.25">
      <c r="B139" s="87"/>
      <c r="C139" s="87"/>
      <c r="D139" s="26"/>
      <c r="E139" s="87"/>
      <c r="F139" s="32" t="s">
        <v>28</v>
      </c>
      <c r="G139" s="47"/>
      <c r="H139" s="61">
        <f>$D$24</f>
        <v>107</v>
      </c>
    </row>
    <row r="140" spans="2:8" ht="27.75" customHeight="1" x14ac:dyDescent="0.25">
      <c r="B140" s="87"/>
      <c r="C140" s="87"/>
      <c r="D140" s="26"/>
      <c r="E140" s="87"/>
      <c r="F140" s="32" t="s">
        <v>29</v>
      </c>
      <c r="G140" s="48"/>
      <c r="H140" s="28">
        <f>H138/H139</f>
        <v>3359.3971962616824</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3434</v>
      </c>
      <c r="F144" s="28">
        <v>30</v>
      </c>
      <c r="G144" s="87"/>
      <c r="H144" s="28">
        <f>E144*F144</f>
        <v>103020</v>
      </c>
    </row>
    <row r="145" spans="2:11" ht="27.75" customHeight="1" x14ac:dyDescent="0.25">
      <c r="B145" s="50">
        <f>B144+1</f>
        <v>2</v>
      </c>
      <c r="C145" s="29" t="s">
        <v>98</v>
      </c>
      <c r="D145" s="26" t="s">
        <v>14</v>
      </c>
      <c r="E145" s="27">
        <v>1080</v>
      </c>
      <c r="F145" s="28">
        <v>40</v>
      </c>
      <c r="G145" s="87"/>
      <c r="H145" s="28">
        <f t="shared" ref="H145:H162" si="16">E145*F145</f>
        <v>43200</v>
      </c>
    </row>
    <row r="146" spans="2:11" ht="27.75" customHeight="1" x14ac:dyDescent="0.25">
      <c r="B146" s="50">
        <f t="shared" ref="B146:B154" si="17">B145+1</f>
        <v>3</v>
      </c>
      <c r="C146" s="29" t="s">
        <v>234</v>
      </c>
      <c r="D146" s="26" t="s">
        <v>14</v>
      </c>
      <c r="E146" s="27">
        <v>360</v>
      </c>
      <c r="F146" s="28">
        <v>70</v>
      </c>
      <c r="G146" s="87"/>
      <c r="H146" s="28">
        <f t="shared" ref="H146" si="18">E146*F146</f>
        <v>25200</v>
      </c>
    </row>
    <row r="147" spans="2:11" ht="27.75" customHeight="1" x14ac:dyDescent="0.25">
      <c r="B147" s="50">
        <f t="shared" si="17"/>
        <v>4</v>
      </c>
      <c r="C147" s="29" t="s">
        <v>235</v>
      </c>
      <c r="D147" s="26" t="s">
        <v>14</v>
      </c>
      <c r="E147" s="27">
        <v>200</v>
      </c>
      <c r="F147" s="28">
        <v>80</v>
      </c>
      <c r="G147" s="87"/>
      <c r="H147" s="28">
        <f t="shared" ref="H147" si="19">E147*F147</f>
        <v>16000</v>
      </c>
    </row>
    <row r="148" spans="2:11" ht="27.75" customHeight="1" x14ac:dyDescent="0.25">
      <c r="B148" s="50">
        <f t="shared" si="17"/>
        <v>5</v>
      </c>
      <c r="C148" s="29" t="s">
        <v>22</v>
      </c>
      <c r="D148" s="26" t="s">
        <v>14</v>
      </c>
      <c r="E148" s="27">
        <f>SUM(E144:E147)</f>
        <v>5074</v>
      </c>
      <c r="F148" s="28">
        <v>0.75</v>
      </c>
      <c r="G148" s="87"/>
      <c r="H148" s="28">
        <f t="shared" si="16"/>
        <v>3805.5</v>
      </c>
      <c r="K148" s="153"/>
    </row>
    <row r="149" spans="2:11" ht="27.75" customHeight="1" x14ac:dyDescent="0.25">
      <c r="B149" s="50">
        <f t="shared" si="17"/>
        <v>6</v>
      </c>
      <c r="C149" s="29" t="s">
        <v>18</v>
      </c>
      <c r="D149" s="26" t="s">
        <v>8</v>
      </c>
      <c r="E149" s="27">
        <v>5</v>
      </c>
      <c r="F149" s="28">
        <v>3300</v>
      </c>
      <c r="G149" s="87"/>
      <c r="H149" s="28">
        <f t="shared" si="16"/>
        <v>16500</v>
      </c>
    </row>
    <row r="150" spans="2:11" ht="27.75" customHeight="1" x14ac:dyDescent="0.25">
      <c r="B150" s="50">
        <f t="shared" si="17"/>
        <v>7</v>
      </c>
      <c r="C150" s="29" t="s">
        <v>99</v>
      </c>
      <c r="D150" s="26" t="s">
        <v>8</v>
      </c>
      <c r="E150" s="27">
        <v>23</v>
      </c>
      <c r="F150" s="28">
        <v>875</v>
      </c>
      <c r="G150" s="87"/>
      <c r="H150" s="28">
        <f t="shared" si="16"/>
        <v>20125</v>
      </c>
    </row>
    <row r="151" spans="2:11" ht="27.75" customHeight="1" x14ac:dyDescent="0.25">
      <c r="B151" s="50">
        <f t="shared" si="17"/>
        <v>8</v>
      </c>
      <c r="C151" s="29" t="s">
        <v>100</v>
      </c>
      <c r="D151" s="26" t="s">
        <v>8</v>
      </c>
      <c r="E151" s="27">
        <v>23</v>
      </c>
      <c r="F151" s="28">
        <v>600</v>
      </c>
      <c r="G151" s="87"/>
      <c r="H151" s="28">
        <f t="shared" si="16"/>
        <v>13800</v>
      </c>
      <c r="K151" s="86">
        <f>2*E150+2*E151+E152+E153</f>
        <v>107</v>
      </c>
    </row>
    <row r="152" spans="2:11" ht="27.75" customHeight="1" x14ac:dyDescent="0.25">
      <c r="B152" s="50">
        <f t="shared" si="17"/>
        <v>9</v>
      </c>
      <c r="C152" s="29" t="s">
        <v>101</v>
      </c>
      <c r="D152" s="26" t="s">
        <v>8</v>
      </c>
      <c r="E152" s="27">
        <v>8</v>
      </c>
      <c r="F152" s="28">
        <v>725</v>
      </c>
      <c r="G152" s="87"/>
      <c r="H152" s="28">
        <f t="shared" si="16"/>
        <v>5800</v>
      </c>
    </row>
    <row r="153" spans="2:11" ht="27.75" customHeight="1" x14ac:dyDescent="0.25">
      <c r="B153" s="50">
        <f t="shared" si="17"/>
        <v>10</v>
      </c>
      <c r="C153" s="29" t="s">
        <v>102</v>
      </c>
      <c r="D153" s="26" t="s">
        <v>8</v>
      </c>
      <c r="E153" s="27">
        <v>7</v>
      </c>
      <c r="F153" s="28">
        <v>550</v>
      </c>
      <c r="G153" s="87"/>
      <c r="H153" s="28">
        <f t="shared" si="16"/>
        <v>3850</v>
      </c>
    </row>
    <row r="154" spans="2:11" ht="27.75" customHeight="1" x14ac:dyDescent="0.25">
      <c r="B154" s="50">
        <f t="shared" si="17"/>
        <v>11</v>
      </c>
      <c r="C154" s="29" t="s">
        <v>224</v>
      </c>
      <c r="D154" s="26" t="s">
        <v>8</v>
      </c>
      <c r="E154" s="27">
        <v>0</v>
      </c>
      <c r="F154" s="28">
        <v>1200</v>
      </c>
      <c r="G154" s="87"/>
      <c r="H154" s="28">
        <f t="shared" ref="H154" si="20">E154*F154</f>
        <v>0</v>
      </c>
    </row>
    <row r="155" spans="2:11" ht="27.75" customHeight="1" x14ac:dyDescent="0.25">
      <c r="B155" s="50">
        <f t="shared" ref="B155:B162" si="21">B154+1</f>
        <v>12</v>
      </c>
      <c r="C155" s="29" t="s">
        <v>103</v>
      </c>
      <c r="D155" s="26" t="s">
        <v>8</v>
      </c>
      <c r="E155" s="27">
        <v>0</v>
      </c>
      <c r="F155" s="28">
        <v>910</v>
      </c>
      <c r="G155" s="87"/>
      <c r="H155" s="28">
        <f t="shared" si="16"/>
        <v>0</v>
      </c>
    </row>
    <row r="156" spans="2:11" ht="27.75" customHeight="1" x14ac:dyDescent="0.25">
      <c r="B156" s="50">
        <f t="shared" si="21"/>
        <v>13</v>
      </c>
      <c r="C156" s="29" t="s">
        <v>104</v>
      </c>
      <c r="D156" s="26" t="s">
        <v>8</v>
      </c>
      <c r="E156" s="27">
        <v>0</v>
      </c>
      <c r="F156" s="28">
        <v>910</v>
      </c>
      <c r="G156" s="87"/>
      <c r="H156" s="28">
        <f t="shared" si="16"/>
        <v>0</v>
      </c>
    </row>
    <row r="157" spans="2:11" ht="27.75" customHeight="1" x14ac:dyDescent="0.25">
      <c r="B157" s="50">
        <f t="shared" si="21"/>
        <v>14</v>
      </c>
      <c r="C157" s="29" t="s">
        <v>26</v>
      </c>
      <c r="D157" s="26" t="s">
        <v>8</v>
      </c>
      <c r="E157" s="27">
        <v>106</v>
      </c>
      <c r="F157" s="28">
        <v>250</v>
      </c>
      <c r="G157" s="87"/>
      <c r="H157" s="28">
        <f t="shared" si="16"/>
        <v>26500</v>
      </c>
    </row>
    <row r="158" spans="2:11" ht="27.75" customHeight="1" x14ac:dyDescent="0.25">
      <c r="B158" s="50">
        <f t="shared" si="21"/>
        <v>15</v>
      </c>
      <c r="C158" s="29" t="s">
        <v>19</v>
      </c>
      <c r="D158" s="26" t="s">
        <v>8</v>
      </c>
      <c r="E158" s="27">
        <v>3</v>
      </c>
      <c r="F158" s="28">
        <v>4000</v>
      </c>
      <c r="G158" s="87"/>
      <c r="H158" s="28">
        <f t="shared" si="16"/>
        <v>12000</v>
      </c>
    </row>
    <row r="159" spans="2:11" ht="27.75" customHeight="1" x14ac:dyDescent="0.25">
      <c r="B159" s="50">
        <f t="shared" si="21"/>
        <v>16</v>
      </c>
      <c r="C159" s="29" t="s">
        <v>105</v>
      </c>
      <c r="D159" s="26" t="s">
        <v>8</v>
      </c>
      <c r="E159" s="27">
        <v>8</v>
      </c>
      <c r="F159" s="28">
        <v>1500</v>
      </c>
      <c r="G159" s="87"/>
      <c r="H159" s="28">
        <f t="shared" si="16"/>
        <v>12000</v>
      </c>
    </row>
    <row r="160" spans="2:11"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12</v>
      </c>
      <c r="F161" s="28">
        <v>1500</v>
      </c>
      <c r="G161" s="87"/>
      <c r="H161" s="28">
        <f t="shared" si="16"/>
        <v>18000</v>
      </c>
    </row>
    <row r="162" spans="2:8" ht="27.75" customHeight="1" x14ac:dyDescent="0.25">
      <c r="B162" s="50">
        <f t="shared" si="21"/>
        <v>19</v>
      </c>
      <c r="C162" s="29" t="s">
        <v>106</v>
      </c>
      <c r="D162" s="26" t="s">
        <v>8</v>
      </c>
      <c r="E162" s="27">
        <v>5</v>
      </c>
      <c r="F162" s="28">
        <v>1800</v>
      </c>
      <c r="G162" s="87"/>
      <c r="H162" s="28">
        <f t="shared" si="16"/>
        <v>9000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332800.5</v>
      </c>
    </row>
    <row r="165" spans="2:8" ht="27.75" customHeight="1" x14ac:dyDescent="0.25">
      <c r="B165" s="87"/>
      <c r="C165" s="87"/>
      <c r="D165" s="26"/>
      <c r="E165" s="87"/>
      <c r="F165" s="32" t="s">
        <v>28</v>
      </c>
      <c r="G165" s="47"/>
      <c r="H165" s="61">
        <f>$D$24</f>
        <v>107</v>
      </c>
    </row>
    <row r="166" spans="2:8" ht="27.75" customHeight="1" x14ac:dyDescent="0.25">
      <c r="B166" s="87"/>
      <c r="C166" s="87"/>
      <c r="D166" s="26"/>
      <c r="E166" s="87"/>
      <c r="F166" s="32" t="s">
        <v>29</v>
      </c>
      <c r="G166" s="48"/>
      <c r="H166" s="28">
        <f>H164/H165</f>
        <v>3110.2850467289718</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107</v>
      </c>
      <c r="F170" s="28">
        <v>2400</v>
      </c>
      <c r="G170" s="87"/>
      <c r="H170" s="28">
        <f>E170*F170</f>
        <v>256800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256800</v>
      </c>
    </row>
    <row r="173" spans="2:8" ht="27.75" customHeight="1" x14ac:dyDescent="0.25">
      <c r="B173" s="38"/>
      <c r="C173" s="39"/>
      <c r="D173" s="38"/>
      <c r="E173" s="38"/>
      <c r="F173" s="32" t="s">
        <v>28</v>
      </c>
      <c r="G173" s="31"/>
      <c r="H173" s="34">
        <f>$D$24</f>
        <v>107</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2114723.0666666664</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105736.15333333332</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105736.15333333332</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2220459.2199999997</v>
      </c>
    </row>
    <row r="183" spans="1:8" ht="27.75" customHeight="1" x14ac:dyDescent="0.25">
      <c r="B183" s="88"/>
      <c r="C183" s="88"/>
      <c r="D183" s="88"/>
      <c r="E183" s="46" t="s">
        <v>28</v>
      </c>
      <c r="F183" s="46"/>
      <c r="G183" s="47"/>
      <c r="H183" s="61">
        <f>$D$24</f>
        <v>107</v>
      </c>
    </row>
    <row r="184" spans="1:8" ht="27.75" customHeight="1" x14ac:dyDescent="0.25">
      <c r="B184" s="88"/>
      <c r="C184" s="88"/>
      <c r="D184" s="88"/>
      <c r="E184" s="46" t="s">
        <v>29</v>
      </c>
      <c r="F184" s="46"/>
      <c r="G184" s="48"/>
      <c r="H184" s="49">
        <f>H182/H183</f>
        <v>20751.955327102802</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70EF-E70F-4A1B-A1D6-501D1F397185}">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109</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179220</v>
      </c>
      <c r="F15" s="96">
        <f>E15/$D$24</f>
        <v>1886.5263157894738</v>
      </c>
      <c r="G15" s="97"/>
      <c r="H15" s="92"/>
      <c r="I15" s="7"/>
    </row>
    <row r="16" spans="2:9" ht="18.75" x14ac:dyDescent="0.25">
      <c r="B16" s="65"/>
      <c r="C16" s="78" t="s">
        <v>42</v>
      </c>
      <c r="D16" s="80"/>
      <c r="E16" s="74">
        <f>H76</f>
        <v>543208.4</v>
      </c>
      <c r="F16" s="98">
        <f>E16/$D$24</f>
        <v>5717.9831578947369</v>
      </c>
      <c r="G16" s="99"/>
      <c r="H16" s="92"/>
      <c r="I16" s="7"/>
    </row>
    <row r="17" spans="2:16" ht="18.75" x14ac:dyDescent="0.25">
      <c r="B17" s="65"/>
      <c r="C17" s="78" t="s">
        <v>43</v>
      </c>
      <c r="D17" s="80"/>
      <c r="E17" s="74">
        <f>H118</f>
        <v>234595.4</v>
      </c>
      <c r="F17" s="100">
        <f>E17/$D$24</f>
        <v>2469.4252631578947</v>
      </c>
      <c r="G17" s="101"/>
      <c r="H17" s="92"/>
      <c r="I17" s="7"/>
    </row>
    <row r="18" spans="2:16" ht="18.75" x14ac:dyDescent="0.25">
      <c r="B18" s="65"/>
      <c r="C18" s="78" t="s">
        <v>44</v>
      </c>
      <c r="D18" s="80"/>
      <c r="E18" s="74">
        <f>H138</f>
        <v>265800</v>
      </c>
      <c r="F18" s="100">
        <f t="shared" ref="F18:F21" si="0">E18/$D$24</f>
        <v>2797.8947368421054</v>
      </c>
      <c r="G18" s="101"/>
      <c r="H18" s="24"/>
      <c r="N18" s="162"/>
      <c r="O18" s="162"/>
      <c r="P18" s="162"/>
    </row>
    <row r="19" spans="2:16" ht="18.75" x14ac:dyDescent="0.25">
      <c r="B19" s="65"/>
      <c r="C19" s="78" t="s">
        <v>45</v>
      </c>
      <c r="D19" s="80"/>
      <c r="E19" s="74">
        <f>H164</f>
        <v>226534.5</v>
      </c>
      <c r="F19" s="100">
        <f t="shared" si="0"/>
        <v>2384.5736842105262</v>
      </c>
      <c r="G19" s="101"/>
      <c r="H19" s="24"/>
      <c r="N19" s="90"/>
      <c r="O19" s="90"/>
      <c r="P19" s="90"/>
    </row>
    <row r="20" spans="2:16" ht="18.75" x14ac:dyDescent="0.25">
      <c r="B20" s="65"/>
      <c r="C20" s="78" t="s">
        <v>27</v>
      </c>
      <c r="D20" s="80"/>
      <c r="E20" s="74">
        <f>H170</f>
        <v>228000</v>
      </c>
      <c r="F20" s="100">
        <f t="shared" si="0"/>
        <v>2400</v>
      </c>
      <c r="G20" s="101"/>
      <c r="H20" s="24"/>
      <c r="N20" s="90"/>
      <c r="O20" s="90"/>
      <c r="P20" s="90"/>
    </row>
    <row r="21" spans="2:16" ht="31.5" x14ac:dyDescent="0.25">
      <c r="B21" s="65"/>
      <c r="C21" s="78" t="s">
        <v>246</v>
      </c>
      <c r="D21" s="80"/>
      <c r="E21" s="74">
        <f>H180</f>
        <v>83867.915000000008</v>
      </c>
      <c r="F21" s="100">
        <f t="shared" si="0"/>
        <v>882.82015789473689</v>
      </c>
      <c r="G21" s="101"/>
      <c r="H21" s="24"/>
      <c r="N21" s="90"/>
      <c r="O21" s="90"/>
      <c r="P21" s="90"/>
    </row>
    <row r="22" spans="2:16" ht="19.5" thickBot="1" x14ac:dyDescent="0.3">
      <c r="B22" s="65"/>
      <c r="C22" s="75" t="s">
        <v>46</v>
      </c>
      <c r="D22" s="76"/>
      <c r="E22" s="81">
        <f>H182</f>
        <v>1761226.2150000001</v>
      </c>
      <c r="F22" s="102">
        <f>SUM(F15:G21)</f>
        <v>18539.223315789473</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95</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26">
        <v>2</v>
      </c>
      <c r="F43" s="28">
        <v>300</v>
      </c>
      <c r="G43" s="87"/>
      <c r="H43" s="28">
        <f t="shared" si="1"/>
        <v>600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27">
        <v>3570</v>
      </c>
      <c r="F46" s="28">
        <v>2.5</v>
      </c>
      <c r="G46" s="87"/>
      <c r="H46" s="28">
        <f t="shared" si="1"/>
        <v>8925</v>
      </c>
    </row>
    <row r="47" spans="2:16" ht="27.75" customHeight="1" x14ac:dyDescent="0.25">
      <c r="B47" s="50">
        <f t="shared" si="2"/>
        <v>7</v>
      </c>
      <c r="C47" s="29" t="s">
        <v>34</v>
      </c>
      <c r="D47" s="26" t="s">
        <v>237</v>
      </c>
      <c r="E47" s="54">
        <v>17.3</v>
      </c>
      <c r="F47" s="28">
        <v>150</v>
      </c>
      <c r="G47" s="87"/>
      <c r="H47" s="28">
        <f t="shared" si="1"/>
        <v>2595</v>
      </c>
    </row>
    <row r="48" spans="2:16" ht="27.75" customHeight="1" x14ac:dyDescent="0.25">
      <c r="B48" s="50">
        <f t="shared" si="2"/>
        <v>8</v>
      </c>
      <c r="C48" s="29" t="s">
        <v>247</v>
      </c>
      <c r="D48" s="26" t="s">
        <v>14</v>
      </c>
      <c r="E48" s="27">
        <v>0</v>
      </c>
      <c r="F48" s="28">
        <v>26</v>
      </c>
      <c r="G48" s="87"/>
      <c r="H48" s="28">
        <f t="shared" ref="H48" si="3">E48*F48</f>
        <v>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179220</v>
      </c>
    </row>
    <row r="51" spans="2:8" ht="27.75" customHeight="1" x14ac:dyDescent="0.25">
      <c r="B51" s="87"/>
      <c r="C51" s="87"/>
      <c r="D51" s="26"/>
      <c r="E51" s="87"/>
      <c r="F51" s="32" t="s">
        <v>28</v>
      </c>
      <c r="G51" s="47"/>
      <c r="H51" s="61">
        <f>$D$24</f>
        <v>95</v>
      </c>
    </row>
    <row r="52" spans="2:8" ht="27.75" customHeight="1" x14ac:dyDescent="0.25">
      <c r="B52" s="87"/>
      <c r="C52" s="87"/>
      <c r="D52" s="26"/>
      <c r="E52" s="87"/>
      <c r="F52" s="32" t="s">
        <v>29</v>
      </c>
      <c r="G52" s="48"/>
      <c r="H52" s="28">
        <f>H50/H51</f>
        <v>1886.5263157894738</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27">
        <v>10147</v>
      </c>
      <c r="F56" s="28">
        <v>10.25</v>
      </c>
      <c r="G56" s="87"/>
      <c r="H56" s="28">
        <f>E56*F56</f>
        <v>104006.75</v>
      </c>
    </row>
    <row r="57" spans="2:8" ht="27.75" customHeight="1" x14ac:dyDescent="0.25">
      <c r="B57" s="50">
        <f t="shared" ref="B57:B74" si="4">1+B56</f>
        <v>2</v>
      </c>
      <c r="C57" s="29" t="s">
        <v>71</v>
      </c>
      <c r="D57" s="26" t="s">
        <v>12</v>
      </c>
      <c r="E57" s="27">
        <v>12209</v>
      </c>
      <c r="F57" s="28">
        <v>12.1</v>
      </c>
      <c r="G57" s="87"/>
      <c r="H57" s="28">
        <f t="shared" ref="H57:H74" si="5">E57*F57</f>
        <v>147728.9</v>
      </c>
    </row>
    <row r="58" spans="2:8" ht="27.75" customHeight="1" x14ac:dyDescent="0.25">
      <c r="B58" s="50">
        <f t="shared" si="4"/>
        <v>3</v>
      </c>
      <c r="C58" s="29" t="s">
        <v>72</v>
      </c>
      <c r="D58" s="26" t="s">
        <v>12</v>
      </c>
      <c r="E58" s="27">
        <f>E57</f>
        <v>12209</v>
      </c>
      <c r="F58" s="28">
        <v>6.75</v>
      </c>
      <c r="G58" s="87"/>
      <c r="H58" s="28">
        <f t="shared" si="5"/>
        <v>82410.75</v>
      </c>
    </row>
    <row r="59" spans="2:8" ht="27.75" customHeight="1" x14ac:dyDescent="0.25">
      <c r="B59" s="50">
        <f t="shared" si="4"/>
        <v>4</v>
      </c>
      <c r="C59" s="29" t="s">
        <v>73</v>
      </c>
      <c r="D59" s="26" t="s">
        <v>12</v>
      </c>
      <c r="E59" s="27">
        <v>0</v>
      </c>
      <c r="F59" s="28">
        <v>8.25</v>
      </c>
      <c r="G59" s="87"/>
      <c r="H59" s="28">
        <f t="shared" si="5"/>
        <v>0</v>
      </c>
    </row>
    <row r="60" spans="2:8" ht="27.75" customHeight="1" x14ac:dyDescent="0.25">
      <c r="B60" s="50">
        <f t="shared" si="4"/>
        <v>5</v>
      </c>
      <c r="C60" s="29" t="s">
        <v>74</v>
      </c>
      <c r="D60" s="26" t="s">
        <v>12</v>
      </c>
      <c r="E60" s="27">
        <v>0</v>
      </c>
      <c r="F60" s="28">
        <v>12.5</v>
      </c>
      <c r="G60" s="87"/>
      <c r="H60" s="28">
        <f t="shared" si="5"/>
        <v>0</v>
      </c>
    </row>
    <row r="61" spans="2:8" ht="27.75" customHeight="1" x14ac:dyDescent="0.25">
      <c r="B61" s="50">
        <f t="shared" si="4"/>
        <v>6</v>
      </c>
      <c r="C61" s="29" t="s">
        <v>75</v>
      </c>
      <c r="D61" s="26" t="s">
        <v>12</v>
      </c>
      <c r="E61" s="27">
        <v>0</v>
      </c>
      <c r="F61" s="28">
        <v>16.399999999999999</v>
      </c>
      <c r="G61" s="87"/>
      <c r="H61" s="28">
        <f t="shared" si="5"/>
        <v>0</v>
      </c>
    </row>
    <row r="62" spans="2:8" ht="27.75" customHeight="1" x14ac:dyDescent="0.25">
      <c r="B62" s="50">
        <f t="shared" si="4"/>
        <v>7</v>
      </c>
      <c r="C62" s="29" t="s">
        <v>76</v>
      </c>
      <c r="D62" s="26" t="s">
        <v>12</v>
      </c>
      <c r="E62" s="27">
        <v>0</v>
      </c>
      <c r="F62" s="28">
        <v>7.25</v>
      </c>
      <c r="G62" s="87"/>
      <c r="H62" s="28">
        <f t="shared" si="5"/>
        <v>0</v>
      </c>
    </row>
    <row r="63" spans="2:8" ht="27.75" customHeight="1" x14ac:dyDescent="0.25">
      <c r="B63" s="50">
        <f t="shared" si="4"/>
        <v>8</v>
      </c>
      <c r="C63" s="29" t="s">
        <v>13</v>
      </c>
      <c r="D63" s="26" t="s">
        <v>118</v>
      </c>
      <c r="E63" s="27">
        <f>(E56+E59)*0.2</f>
        <v>2029.4</v>
      </c>
      <c r="F63" s="28">
        <v>5</v>
      </c>
      <c r="G63" s="87"/>
      <c r="H63" s="28">
        <f t="shared" si="5"/>
        <v>10147</v>
      </c>
    </row>
    <row r="64" spans="2:8" ht="27.75" customHeight="1" x14ac:dyDescent="0.25">
      <c r="B64" s="50">
        <f t="shared" si="4"/>
        <v>9</v>
      </c>
      <c r="C64" s="29" t="s">
        <v>77</v>
      </c>
      <c r="D64" s="26" t="s">
        <v>14</v>
      </c>
      <c r="E64" s="27">
        <v>6170</v>
      </c>
      <c r="F64" s="28">
        <v>18</v>
      </c>
      <c r="G64" s="87"/>
      <c r="H64" s="28">
        <f t="shared" si="5"/>
        <v>111060</v>
      </c>
    </row>
    <row r="65" spans="1:8" ht="27.75" customHeight="1" x14ac:dyDescent="0.25">
      <c r="B65" s="50">
        <f t="shared" si="4"/>
        <v>10</v>
      </c>
      <c r="C65" s="29" t="s">
        <v>78</v>
      </c>
      <c r="D65" s="26" t="s">
        <v>12</v>
      </c>
      <c r="E65" s="27">
        <v>138</v>
      </c>
      <c r="F65" s="28">
        <v>40</v>
      </c>
      <c r="G65" s="87"/>
      <c r="H65" s="28">
        <f t="shared" si="5"/>
        <v>5520</v>
      </c>
    </row>
    <row r="66" spans="1:8" ht="27.75" customHeight="1" x14ac:dyDescent="0.25">
      <c r="B66" s="50">
        <f t="shared" si="4"/>
        <v>11</v>
      </c>
      <c r="C66" s="29" t="s">
        <v>79</v>
      </c>
      <c r="D66" s="26" t="s">
        <v>12</v>
      </c>
      <c r="E66" s="27">
        <v>2084</v>
      </c>
      <c r="F66" s="28">
        <v>15</v>
      </c>
      <c r="G66" s="87"/>
      <c r="H66" s="28">
        <f t="shared" si="5"/>
        <v>31260</v>
      </c>
    </row>
    <row r="67" spans="1:8" ht="27.75" customHeight="1" x14ac:dyDescent="0.25">
      <c r="B67" s="50">
        <f t="shared" si="4"/>
        <v>12</v>
      </c>
      <c r="C67" s="29" t="s">
        <v>80</v>
      </c>
      <c r="D67" s="26" t="s">
        <v>14</v>
      </c>
      <c r="E67" s="27">
        <v>150</v>
      </c>
      <c r="F67" s="28">
        <v>16</v>
      </c>
      <c r="G67" s="87"/>
      <c r="H67" s="28">
        <f t="shared" si="5"/>
        <v>2400</v>
      </c>
    </row>
    <row r="68" spans="1:8" ht="27.75" customHeight="1" x14ac:dyDescent="0.25">
      <c r="B68" s="50">
        <f t="shared" si="4"/>
        <v>13</v>
      </c>
      <c r="C68" s="29" t="s">
        <v>81</v>
      </c>
      <c r="D68" s="26" t="s">
        <v>8</v>
      </c>
      <c r="E68" s="27">
        <v>15</v>
      </c>
      <c r="F68" s="28">
        <v>175</v>
      </c>
      <c r="G68" s="87"/>
      <c r="H68" s="28">
        <f t="shared" si="5"/>
        <v>2625</v>
      </c>
    </row>
    <row r="69" spans="1:8" ht="27.75" customHeight="1" x14ac:dyDescent="0.25">
      <c r="B69" s="50">
        <f t="shared" si="4"/>
        <v>14</v>
      </c>
      <c r="C69" s="29" t="s">
        <v>82</v>
      </c>
      <c r="D69" s="26" t="s">
        <v>14</v>
      </c>
      <c r="E69" s="27">
        <v>0</v>
      </c>
      <c r="F69" s="28">
        <v>24</v>
      </c>
      <c r="G69" s="87"/>
      <c r="H69" s="28">
        <f t="shared" si="5"/>
        <v>0</v>
      </c>
    </row>
    <row r="70" spans="1:8" ht="27.75" customHeight="1" x14ac:dyDescent="0.25">
      <c r="B70" s="50">
        <f t="shared" si="4"/>
        <v>15</v>
      </c>
      <c r="C70" s="29" t="s">
        <v>83</v>
      </c>
      <c r="D70" s="26" t="s">
        <v>12</v>
      </c>
      <c r="E70" s="27">
        <v>0</v>
      </c>
      <c r="F70" s="28">
        <v>50</v>
      </c>
      <c r="G70" s="87"/>
      <c r="H70" s="28">
        <f t="shared" si="5"/>
        <v>0</v>
      </c>
    </row>
    <row r="71" spans="1:8" ht="27.75" customHeight="1" x14ac:dyDescent="0.25">
      <c r="B71" s="50">
        <f t="shared" si="4"/>
        <v>16</v>
      </c>
      <c r="C71" s="29" t="s">
        <v>84</v>
      </c>
      <c r="D71" s="26" t="s">
        <v>12</v>
      </c>
      <c r="E71" s="27">
        <v>86</v>
      </c>
      <c r="F71" s="28">
        <v>50</v>
      </c>
      <c r="G71" s="87"/>
      <c r="H71" s="28">
        <f t="shared" si="5"/>
        <v>4300</v>
      </c>
    </row>
    <row r="72" spans="1:8" ht="27.75" customHeight="1" x14ac:dyDescent="0.25">
      <c r="B72" s="50">
        <f t="shared" si="4"/>
        <v>17</v>
      </c>
      <c r="C72" s="29" t="s">
        <v>85</v>
      </c>
      <c r="D72" s="26" t="s">
        <v>8</v>
      </c>
      <c r="E72" s="27">
        <v>31</v>
      </c>
      <c r="F72" s="28">
        <v>950</v>
      </c>
      <c r="G72" s="87"/>
      <c r="H72" s="28">
        <f t="shared" si="5"/>
        <v>29450</v>
      </c>
    </row>
    <row r="73" spans="1:8" ht="27.75" customHeight="1" x14ac:dyDescent="0.25">
      <c r="B73" s="50">
        <f t="shared" si="4"/>
        <v>18</v>
      </c>
      <c r="C73" s="29" t="s">
        <v>86</v>
      </c>
      <c r="D73" s="26" t="s">
        <v>8</v>
      </c>
      <c r="E73" s="27">
        <v>7</v>
      </c>
      <c r="F73" s="28">
        <v>800</v>
      </c>
      <c r="G73" s="87"/>
      <c r="H73" s="28">
        <f t="shared" si="5"/>
        <v>5600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543208.4</v>
      </c>
    </row>
    <row r="77" spans="1:8" ht="27.75" customHeight="1" x14ac:dyDescent="0.25">
      <c r="B77" s="87"/>
      <c r="C77" s="87"/>
      <c r="D77" s="26"/>
      <c r="E77" s="87"/>
      <c r="F77" s="32" t="s">
        <v>28</v>
      </c>
      <c r="G77" s="47"/>
      <c r="H77" s="61">
        <f>$D$24</f>
        <v>95</v>
      </c>
    </row>
    <row r="78" spans="1:8" ht="27.75" customHeight="1" x14ac:dyDescent="0.25">
      <c r="B78" s="87"/>
      <c r="C78" s="87"/>
      <c r="D78" s="26"/>
      <c r="E78" s="87"/>
      <c r="F78" s="32" t="s">
        <v>29</v>
      </c>
      <c r="G78" s="48"/>
      <c r="H78" s="28">
        <f>H76/H77</f>
        <v>5717.9831578947369</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8" ht="27.75" customHeight="1" x14ac:dyDescent="0.25">
      <c r="B81" s="87" t="s">
        <v>116</v>
      </c>
      <c r="C81" s="209" t="s">
        <v>117</v>
      </c>
      <c r="D81" s="209"/>
      <c r="E81" s="209"/>
      <c r="F81" s="209"/>
      <c r="G81" s="209"/>
      <c r="H81" s="209"/>
    </row>
    <row r="82" spans="2:8"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9" t="s">
        <v>137</v>
      </c>
      <c r="D85" s="26" t="s">
        <v>119</v>
      </c>
      <c r="E85" s="27">
        <v>0</v>
      </c>
      <c r="F85" s="36">
        <v>50000</v>
      </c>
      <c r="G85" s="33"/>
      <c r="H85" s="28">
        <f t="shared" ref="H85:H112" si="6">E85*F85</f>
        <v>0</v>
      </c>
    </row>
    <row r="86" spans="2:8" ht="27.75" customHeight="1" x14ac:dyDescent="0.25">
      <c r="B86" s="50">
        <f>B85+1</f>
        <v>2</v>
      </c>
      <c r="C86" s="29" t="s">
        <v>138</v>
      </c>
      <c r="D86" s="26" t="s">
        <v>119</v>
      </c>
      <c r="E86" s="27">
        <v>0</v>
      </c>
      <c r="F86" s="36">
        <v>50000</v>
      </c>
      <c r="G86" s="33"/>
      <c r="H86" s="28">
        <f t="shared" si="6"/>
        <v>0</v>
      </c>
    </row>
    <row r="87" spans="2:8" ht="27.75" customHeight="1" x14ac:dyDescent="0.25">
      <c r="B87" s="50">
        <f>B86+1</f>
        <v>3</v>
      </c>
      <c r="C87" s="29" t="s">
        <v>139</v>
      </c>
      <c r="D87" s="26" t="s">
        <v>119</v>
      </c>
      <c r="E87" s="27">
        <v>0</v>
      </c>
      <c r="F87" s="36">
        <v>50000</v>
      </c>
      <c r="G87" s="33"/>
      <c r="H87" s="28">
        <f t="shared" si="6"/>
        <v>0</v>
      </c>
    </row>
    <row r="88" spans="2:8" ht="27.75" customHeight="1" x14ac:dyDescent="0.25">
      <c r="B88" s="50">
        <f>B87+1</f>
        <v>4</v>
      </c>
      <c r="C88" s="29" t="s">
        <v>140</v>
      </c>
      <c r="D88" s="26" t="s">
        <v>12</v>
      </c>
      <c r="E88" s="27">
        <v>652</v>
      </c>
      <c r="F88" s="36">
        <v>35</v>
      </c>
      <c r="G88" s="33"/>
      <c r="H88" s="28">
        <f t="shared" si="6"/>
        <v>22820</v>
      </c>
    </row>
    <row r="89" spans="2:8" ht="27.75" customHeight="1" x14ac:dyDescent="0.25">
      <c r="B89" s="50">
        <f>B88+1</f>
        <v>5</v>
      </c>
      <c r="C89" s="29" t="s">
        <v>141</v>
      </c>
      <c r="D89" s="26" t="s">
        <v>8</v>
      </c>
      <c r="E89" s="27">
        <v>1</v>
      </c>
      <c r="F89" s="36">
        <v>5000</v>
      </c>
      <c r="G89" s="33"/>
      <c r="H89" s="28">
        <f t="shared" si="6"/>
        <v>5000</v>
      </c>
    </row>
    <row r="90" spans="2:8" ht="27.75" customHeight="1" x14ac:dyDescent="0.25">
      <c r="B90" s="50">
        <f t="shared" ref="B90:B114" si="7">B89+1</f>
        <v>6</v>
      </c>
      <c r="C90" s="29" t="s">
        <v>142</v>
      </c>
      <c r="D90" s="26" t="s">
        <v>8</v>
      </c>
      <c r="E90" s="27">
        <v>2</v>
      </c>
      <c r="F90" s="36">
        <v>7500</v>
      </c>
      <c r="G90" s="33"/>
      <c r="H90" s="28">
        <f t="shared" si="6"/>
        <v>15000</v>
      </c>
    </row>
    <row r="91" spans="2:8" ht="27.75" customHeight="1" x14ac:dyDescent="0.25">
      <c r="B91" s="50">
        <f t="shared" si="7"/>
        <v>7</v>
      </c>
      <c r="C91" s="29" t="s">
        <v>143</v>
      </c>
      <c r="D91" s="26" t="s">
        <v>8</v>
      </c>
      <c r="E91" s="27">
        <v>3</v>
      </c>
      <c r="F91" s="36">
        <v>15000</v>
      </c>
      <c r="G91" s="33"/>
      <c r="H91" s="28">
        <f t="shared" si="6"/>
        <v>45000</v>
      </c>
    </row>
    <row r="92" spans="2:8" ht="27.75" customHeight="1" x14ac:dyDescent="0.25">
      <c r="B92" s="50">
        <f t="shared" si="7"/>
        <v>8</v>
      </c>
      <c r="C92" s="29" t="s">
        <v>153</v>
      </c>
      <c r="D92" s="26" t="s">
        <v>14</v>
      </c>
      <c r="E92" s="27">
        <v>0</v>
      </c>
      <c r="F92" s="36">
        <v>75</v>
      </c>
      <c r="G92" s="33"/>
      <c r="H92" s="28">
        <f t="shared" si="6"/>
        <v>0</v>
      </c>
    </row>
    <row r="93" spans="2:8" ht="27.75" customHeight="1" x14ac:dyDescent="0.25">
      <c r="B93" s="50">
        <f t="shared" si="7"/>
        <v>9</v>
      </c>
      <c r="C93" s="29" t="s">
        <v>154</v>
      </c>
      <c r="D93" s="26" t="s">
        <v>14</v>
      </c>
      <c r="E93" s="27">
        <v>0</v>
      </c>
      <c r="F93" s="36">
        <v>150</v>
      </c>
      <c r="G93" s="33"/>
      <c r="H93" s="28">
        <f t="shared" si="6"/>
        <v>0</v>
      </c>
    </row>
    <row r="94" spans="2:8" ht="27.75" customHeight="1" x14ac:dyDescent="0.25">
      <c r="B94" s="50">
        <f t="shared" si="7"/>
        <v>10</v>
      </c>
      <c r="C94" s="29" t="s">
        <v>152</v>
      </c>
      <c r="D94" s="26" t="s">
        <v>14</v>
      </c>
      <c r="E94" s="27">
        <v>0</v>
      </c>
      <c r="F94" s="36">
        <v>200</v>
      </c>
      <c r="G94" s="33"/>
      <c r="H94" s="28">
        <f t="shared" si="6"/>
        <v>0</v>
      </c>
    </row>
    <row r="95" spans="2:8" ht="27.75" customHeight="1" x14ac:dyDescent="0.25">
      <c r="B95" s="50">
        <f t="shared" si="7"/>
        <v>11</v>
      </c>
      <c r="C95" s="29" t="s">
        <v>149</v>
      </c>
      <c r="D95" s="26" t="s">
        <v>14</v>
      </c>
      <c r="E95" s="27">
        <v>0</v>
      </c>
      <c r="F95" s="36">
        <v>200</v>
      </c>
      <c r="G95" s="33"/>
      <c r="H95" s="28">
        <f t="shared" si="6"/>
        <v>0</v>
      </c>
    </row>
    <row r="96" spans="2:8"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0</v>
      </c>
      <c r="F98" s="36">
        <v>950</v>
      </c>
      <c r="G98" s="33"/>
      <c r="H98" s="28">
        <f t="shared" si="6"/>
        <v>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0</v>
      </c>
      <c r="F100" s="36">
        <v>1300</v>
      </c>
      <c r="G100" s="33"/>
      <c r="H100" s="28">
        <f t="shared" si="6"/>
        <v>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70</v>
      </c>
      <c r="F102" s="36">
        <v>1050</v>
      </c>
      <c r="G102" s="33"/>
      <c r="H102" s="28">
        <f t="shared" si="9"/>
        <v>73500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4</v>
      </c>
      <c r="F112" s="36">
        <v>15000</v>
      </c>
      <c r="G112" s="33"/>
      <c r="H112" s="28">
        <f t="shared" si="6"/>
        <v>60000</v>
      </c>
    </row>
    <row r="113" spans="2:8" ht="27.75" customHeight="1" x14ac:dyDescent="0.25">
      <c r="B113" s="50">
        <f>B112+1</f>
        <v>27</v>
      </c>
      <c r="C113" s="29" t="s">
        <v>163</v>
      </c>
      <c r="D113" s="26" t="s">
        <v>8</v>
      </c>
      <c r="E113" s="27">
        <v>0</v>
      </c>
      <c r="F113" s="36">
        <v>8000</v>
      </c>
      <c r="G113" s="33"/>
      <c r="H113" s="28">
        <f>E113*F113</f>
        <v>0</v>
      </c>
    </row>
    <row r="114" spans="2:8" ht="27.75" customHeight="1" x14ac:dyDescent="0.25">
      <c r="B114" s="50">
        <f t="shared" si="7"/>
        <v>28</v>
      </c>
      <c r="C114" s="29" t="s">
        <v>218</v>
      </c>
      <c r="D114" s="26" t="s">
        <v>12</v>
      </c>
      <c r="E114" s="27">
        <v>45</v>
      </c>
      <c r="F114" s="36">
        <v>60</v>
      </c>
      <c r="G114" s="33"/>
      <c r="H114" s="28">
        <f>E114*F114</f>
        <v>2700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9614</v>
      </c>
      <c r="F116" s="36">
        <v>1.1000000000000001</v>
      </c>
      <c r="G116" s="33"/>
      <c r="H116" s="28">
        <f>E116*F116</f>
        <v>10575.400000000001</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234595.4</v>
      </c>
    </row>
    <row r="119" spans="2:8" ht="27.75" customHeight="1" x14ac:dyDescent="0.25">
      <c r="B119" s="87"/>
      <c r="C119" s="87"/>
      <c r="D119" s="26"/>
      <c r="E119" s="87"/>
      <c r="F119" s="32" t="s">
        <v>28</v>
      </c>
      <c r="G119" s="47"/>
      <c r="H119" s="61">
        <f>$D$24</f>
        <v>95</v>
      </c>
    </row>
    <row r="120" spans="2:8" ht="27.75" customHeight="1" x14ac:dyDescent="0.25">
      <c r="B120" s="87"/>
      <c r="C120" s="87"/>
      <c r="D120" s="26"/>
      <c r="E120" s="87"/>
      <c r="F120" s="32" t="s">
        <v>29</v>
      </c>
      <c r="G120" s="48"/>
      <c r="H120" s="28">
        <f>H118/H119</f>
        <v>2469.4252631578947</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3000</v>
      </c>
      <c r="F124" s="28">
        <v>30</v>
      </c>
      <c r="G124" s="87"/>
      <c r="H124" s="28">
        <f>E124*F124</f>
        <v>90000</v>
      </c>
    </row>
    <row r="125" spans="2:8" ht="27.75" customHeight="1" x14ac:dyDescent="0.25">
      <c r="B125" s="50">
        <f>1+B124</f>
        <v>2</v>
      </c>
      <c r="C125" s="29" t="s">
        <v>90</v>
      </c>
      <c r="D125" s="26" t="s">
        <v>14</v>
      </c>
      <c r="E125" s="27">
        <v>0</v>
      </c>
      <c r="F125" s="28">
        <v>40</v>
      </c>
      <c r="G125" s="87"/>
      <c r="H125" s="28">
        <f t="shared" ref="H125:H135" si="11">E125*F125</f>
        <v>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7</v>
      </c>
      <c r="F127" s="28">
        <v>3600</v>
      </c>
      <c r="G127" s="87"/>
      <c r="H127" s="28">
        <f t="shared" si="11"/>
        <v>25200</v>
      </c>
    </row>
    <row r="128" spans="2:8" ht="27.75" customHeight="1" x14ac:dyDescent="0.25">
      <c r="B128" s="50">
        <f t="shared" ref="B128:B136" si="13">+B127+1</f>
        <v>5</v>
      </c>
      <c r="C128" s="29" t="s">
        <v>20</v>
      </c>
      <c r="D128" s="26" t="s">
        <v>21</v>
      </c>
      <c r="E128" s="27">
        <f>E127*2</f>
        <v>14</v>
      </c>
      <c r="F128" s="28">
        <v>500</v>
      </c>
      <c r="G128" s="87"/>
      <c r="H128" s="28">
        <f t="shared" si="11"/>
        <v>7000</v>
      </c>
    </row>
    <row r="129" spans="2:8" ht="27.75" customHeight="1" x14ac:dyDescent="0.25">
      <c r="B129" s="50">
        <f t="shared" si="13"/>
        <v>6</v>
      </c>
      <c r="C129" s="29" t="s">
        <v>92</v>
      </c>
      <c r="D129" s="26" t="s">
        <v>14</v>
      </c>
      <c r="E129" s="27">
        <f>SUM(E124:E126)</f>
        <v>3000</v>
      </c>
      <c r="F129" s="28">
        <v>1.25</v>
      </c>
      <c r="G129" s="87"/>
      <c r="H129" s="28">
        <f t="shared" si="11"/>
        <v>3750</v>
      </c>
    </row>
    <row r="130" spans="2:8" ht="27.75" customHeight="1" x14ac:dyDescent="0.25">
      <c r="B130" s="50">
        <f t="shared" si="13"/>
        <v>7</v>
      </c>
      <c r="C130" s="29" t="s">
        <v>93</v>
      </c>
      <c r="D130" s="26" t="s">
        <v>14</v>
      </c>
      <c r="E130" s="27">
        <f>E129</f>
        <v>3000</v>
      </c>
      <c r="F130" s="28">
        <v>2</v>
      </c>
      <c r="G130" s="87"/>
      <c r="H130" s="28">
        <f t="shared" si="11"/>
        <v>6000</v>
      </c>
    </row>
    <row r="131" spans="2:8" ht="27.75" customHeight="1" x14ac:dyDescent="0.25">
      <c r="B131" s="50">
        <f t="shared" si="13"/>
        <v>8</v>
      </c>
      <c r="C131" s="29" t="s">
        <v>94</v>
      </c>
      <c r="D131" s="26" t="s">
        <v>14</v>
      </c>
      <c r="E131" s="27">
        <v>3325</v>
      </c>
      <c r="F131" s="28">
        <v>38</v>
      </c>
      <c r="G131" s="87"/>
      <c r="H131" s="28">
        <f t="shared" si="11"/>
        <v>126350</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3</v>
      </c>
      <c r="F133" s="28">
        <v>1500</v>
      </c>
      <c r="G133" s="87"/>
      <c r="H133" s="28">
        <f t="shared" ref="H133" si="14">E133*F133</f>
        <v>4500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3</v>
      </c>
      <c r="F135" s="28">
        <v>1000</v>
      </c>
      <c r="G135" s="87"/>
      <c r="H135" s="28">
        <f t="shared" si="11"/>
        <v>3000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265800</v>
      </c>
    </row>
    <row r="139" spans="2:8" ht="27.75" customHeight="1" x14ac:dyDescent="0.25">
      <c r="B139" s="87"/>
      <c r="C139" s="87"/>
      <c r="D139" s="26"/>
      <c r="E139" s="87"/>
      <c r="F139" s="32" t="s">
        <v>28</v>
      </c>
      <c r="G139" s="47"/>
      <c r="H139" s="61">
        <f>$D$24</f>
        <v>95</v>
      </c>
    </row>
    <row r="140" spans="2:8" ht="27.75" customHeight="1" x14ac:dyDescent="0.25">
      <c r="B140" s="87"/>
      <c r="C140" s="87"/>
      <c r="D140" s="26"/>
      <c r="E140" s="87"/>
      <c r="F140" s="32" t="s">
        <v>29</v>
      </c>
      <c r="G140" s="48"/>
      <c r="H140" s="28">
        <f>H138/H139</f>
        <v>2797.8947368421054</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3046</v>
      </c>
      <c r="F144" s="28">
        <v>30</v>
      </c>
      <c r="G144" s="87"/>
      <c r="H144" s="28">
        <f>E144*F144</f>
        <v>91380</v>
      </c>
    </row>
    <row r="145" spans="2:11" ht="27.75" customHeight="1" x14ac:dyDescent="0.25">
      <c r="B145" s="50">
        <f>B144+1</f>
        <v>2</v>
      </c>
      <c r="C145" s="29" t="s">
        <v>98</v>
      </c>
      <c r="D145" s="26" t="s">
        <v>14</v>
      </c>
      <c r="E145" s="27">
        <v>0</v>
      </c>
      <c r="F145" s="28">
        <v>40</v>
      </c>
      <c r="G145" s="87"/>
      <c r="H145" s="28">
        <f t="shared" ref="H145:H162" si="16">E145*F145</f>
        <v>0</v>
      </c>
    </row>
    <row r="146" spans="2:11" ht="27.75" customHeight="1" x14ac:dyDescent="0.25">
      <c r="B146" s="50">
        <f t="shared" ref="B146:B154" si="17">B145+1</f>
        <v>3</v>
      </c>
      <c r="C146" s="29" t="s">
        <v>234</v>
      </c>
      <c r="D146" s="26" t="s">
        <v>14</v>
      </c>
      <c r="E146" s="27">
        <v>360</v>
      </c>
      <c r="F146" s="28">
        <v>70</v>
      </c>
      <c r="G146" s="87"/>
      <c r="H146" s="28">
        <f t="shared" ref="H146" si="18">E146*F146</f>
        <v>25200</v>
      </c>
    </row>
    <row r="147" spans="2:11" ht="27.75" customHeight="1" x14ac:dyDescent="0.25">
      <c r="B147" s="50">
        <f t="shared" si="17"/>
        <v>4</v>
      </c>
      <c r="C147" s="29" t="s">
        <v>235</v>
      </c>
      <c r="D147" s="26" t="s">
        <v>14</v>
      </c>
      <c r="E147" s="27">
        <v>0</v>
      </c>
      <c r="F147" s="28">
        <v>80</v>
      </c>
      <c r="G147" s="87"/>
      <c r="H147" s="28">
        <f t="shared" ref="H147" si="19">E147*F147</f>
        <v>0</v>
      </c>
    </row>
    <row r="148" spans="2:11" ht="27.75" customHeight="1" x14ac:dyDescent="0.25">
      <c r="B148" s="50">
        <f t="shared" si="17"/>
        <v>5</v>
      </c>
      <c r="C148" s="29" t="s">
        <v>22</v>
      </c>
      <c r="D148" s="26" t="s">
        <v>14</v>
      </c>
      <c r="E148" s="27">
        <f>SUM(E144:E147)</f>
        <v>3406</v>
      </c>
      <c r="F148" s="28">
        <v>0.75</v>
      </c>
      <c r="G148" s="87"/>
      <c r="H148" s="28">
        <f t="shared" si="16"/>
        <v>2554.5</v>
      </c>
    </row>
    <row r="149" spans="2:11" ht="27.75" customHeight="1" x14ac:dyDescent="0.25">
      <c r="B149" s="50">
        <f t="shared" si="17"/>
        <v>6</v>
      </c>
      <c r="C149" s="29" t="s">
        <v>18</v>
      </c>
      <c r="D149" s="26" t="s">
        <v>8</v>
      </c>
      <c r="E149" s="27">
        <v>3</v>
      </c>
      <c r="F149" s="28">
        <v>3300</v>
      </c>
      <c r="G149" s="87"/>
      <c r="H149" s="28">
        <f t="shared" si="16"/>
        <v>9900</v>
      </c>
      <c r="K149" s="86">
        <f>E150*2+E151*2+E152+E153</f>
        <v>95</v>
      </c>
    </row>
    <row r="150" spans="2:11" ht="27.75" customHeight="1" x14ac:dyDescent="0.25">
      <c r="B150" s="50">
        <f t="shared" si="17"/>
        <v>7</v>
      </c>
      <c r="C150" s="29" t="s">
        <v>99</v>
      </c>
      <c r="D150" s="26" t="s">
        <v>8</v>
      </c>
      <c r="E150" s="27">
        <v>19</v>
      </c>
      <c r="F150" s="28">
        <v>875</v>
      </c>
      <c r="G150" s="87"/>
      <c r="H150" s="28">
        <f t="shared" si="16"/>
        <v>16625</v>
      </c>
    </row>
    <row r="151" spans="2:11" ht="27.75" customHeight="1" x14ac:dyDescent="0.25">
      <c r="B151" s="50">
        <f t="shared" si="17"/>
        <v>8</v>
      </c>
      <c r="C151" s="29" t="s">
        <v>100</v>
      </c>
      <c r="D151" s="26" t="s">
        <v>8</v>
      </c>
      <c r="E151" s="27">
        <v>24</v>
      </c>
      <c r="F151" s="28">
        <v>600</v>
      </c>
      <c r="G151" s="87"/>
      <c r="H151" s="28">
        <f t="shared" si="16"/>
        <v>14400</v>
      </c>
    </row>
    <row r="152" spans="2:11" ht="27.75" customHeight="1" x14ac:dyDescent="0.25">
      <c r="B152" s="50">
        <f t="shared" si="17"/>
        <v>9</v>
      </c>
      <c r="C152" s="29" t="s">
        <v>101</v>
      </c>
      <c r="D152" s="26" t="s">
        <v>8</v>
      </c>
      <c r="E152" s="27">
        <v>3</v>
      </c>
      <c r="F152" s="28">
        <v>725</v>
      </c>
      <c r="G152" s="87"/>
      <c r="H152" s="28">
        <f t="shared" si="16"/>
        <v>2175</v>
      </c>
    </row>
    <row r="153" spans="2:11" ht="27.75" customHeight="1" x14ac:dyDescent="0.25">
      <c r="B153" s="50">
        <f t="shared" si="17"/>
        <v>10</v>
      </c>
      <c r="C153" s="29" t="s">
        <v>102</v>
      </c>
      <c r="D153" s="26" t="s">
        <v>8</v>
      </c>
      <c r="E153" s="27">
        <v>6</v>
      </c>
      <c r="F153" s="28">
        <v>550</v>
      </c>
      <c r="G153" s="87"/>
      <c r="H153" s="28">
        <f t="shared" si="16"/>
        <v>3300</v>
      </c>
    </row>
    <row r="154" spans="2:11" ht="27.75" customHeight="1" x14ac:dyDescent="0.25">
      <c r="B154" s="50">
        <f t="shared" si="17"/>
        <v>11</v>
      </c>
      <c r="C154" s="29" t="s">
        <v>224</v>
      </c>
      <c r="D154" s="26" t="s">
        <v>8</v>
      </c>
      <c r="E154" s="27">
        <v>0</v>
      </c>
      <c r="F154" s="28">
        <v>1200</v>
      </c>
      <c r="G154" s="87"/>
      <c r="H154" s="28">
        <f t="shared" ref="H154" si="20">E154*F154</f>
        <v>0</v>
      </c>
    </row>
    <row r="155" spans="2:11" ht="27.75" customHeight="1" x14ac:dyDescent="0.25">
      <c r="B155" s="50">
        <f t="shared" ref="B155:B162" si="21">B154+1</f>
        <v>12</v>
      </c>
      <c r="C155" s="29" t="s">
        <v>103</v>
      </c>
      <c r="D155" s="26" t="s">
        <v>8</v>
      </c>
      <c r="E155" s="27">
        <v>0</v>
      </c>
      <c r="F155" s="28">
        <v>910</v>
      </c>
      <c r="G155" s="87"/>
      <c r="H155" s="28">
        <f t="shared" si="16"/>
        <v>0</v>
      </c>
    </row>
    <row r="156" spans="2:11" ht="27.75" customHeight="1" x14ac:dyDescent="0.25">
      <c r="B156" s="50">
        <f t="shared" si="21"/>
        <v>13</v>
      </c>
      <c r="C156" s="29" t="s">
        <v>104</v>
      </c>
      <c r="D156" s="26" t="s">
        <v>8</v>
      </c>
      <c r="E156" s="27">
        <v>0</v>
      </c>
      <c r="F156" s="28">
        <v>910</v>
      </c>
      <c r="G156" s="87"/>
      <c r="H156" s="28">
        <f t="shared" si="16"/>
        <v>0</v>
      </c>
    </row>
    <row r="157" spans="2:11" ht="27.75" customHeight="1" x14ac:dyDescent="0.25">
      <c r="B157" s="50">
        <f t="shared" si="21"/>
        <v>14</v>
      </c>
      <c r="C157" s="29" t="s">
        <v>26</v>
      </c>
      <c r="D157" s="26" t="s">
        <v>8</v>
      </c>
      <c r="E157" s="27">
        <v>96</v>
      </c>
      <c r="F157" s="28">
        <v>250</v>
      </c>
      <c r="G157" s="87"/>
      <c r="H157" s="28">
        <f t="shared" si="16"/>
        <v>24000</v>
      </c>
    </row>
    <row r="158" spans="2:11" ht="27.75" customHeight="1" x14ac:dyDescent="0.25">
      <c r="B158" s="50">
        <f t="shared" si="21"/>
        <v>15</v>
      </c>
      <c r="C158" s="29" t="s">
        <v>19</v>
      </c>
      <c r="D158" s="26" t="s">
        <v>8</v>
      </c>
      <c r="E158" s="27">
        <v>3</v>
      </c>
      <c r="F158" s="28">
        <v>4000</v>
      </c>
      <c r="G158" s="87"/>
      <c r="H158" s="28">
        <f t="shared" si="16"/>
        <v>12000</v>
      </c>
    </row>
    <row r="159" spans="2:11" ht="27.75" customHeight="1" x14ac:dyDescent="0.25">
      <c r="B159" s="50">
        <f t="shared" si="21"/>
        <v>16</v>
      </c>
      <c r="C159" s="29" t="s">
        <v>105</v>
      </c>
      <c r="D159" s="26" t="s">
        <v>8</v>
      </c>
      <c r="E159" s="27">
        <v>3</v>
      </c>
      <c r="F159" s="28">
        <v>1500</v>
      </c>
      <c r="G159" s="87"/>
      <c r="H159" s="28">
        <f t="shared" si="16"/>
        <v>4500</v>
      </c>
    </row>
    <row r="160" spans="2:11" ht="27.75" customHeight="1" x14ac:dyDescent="0.25">
      <c r="B160" s="50">
        <f t="shared" si="21"/>
        <v>17</v>
      </c>
      <c r="C160" s="29" t="s">
        <v>23</v>
      </c>
      <c r="D160" s="26" t="s">
        <v>24</v>
      </c>
      <c r="E160" s="95">
        <v>1</v>
      </c>
      <c r="F160" s="28">
        <v>4000</v>
      </c>
      <c r="G160" s="87"/>
      <c r="H160" s="28">
        <f t="shared" si="16"/>
        <v>4000</v>
      </c>
    </row>
    <row r="161" spans="2:8" ht="27.75" customHeight="1" x14ac:dyDescent="0.25">
      <c r="B161" s="50">
        <f t="shared" si="21"/>
        <v>18</v>
      </c>
      <c r="C161" s="29" t="s">
        <v>25</v>
      </c>
      <c r="D161" s="26" t="s">
        <v>8</v>
      </c>
      <c r="E161" s="27">
        <v>11</v>
      </c>
      <c r="F161" s="28">
        <v>1500</v>
      </c>
      <c r="G161" s="87"/>
      <c r="H161" s="28">
        <f t="shared" si="16"/>
        <v>16500</v>
      </c>
    </row>
    <row r="162" spans="2:8" ht="27.75" customHeight="1" x14ac:dyDescent="0.25">
      <c r="B162" s="50">
        <f t="shared" si="21"/>
        <v>19</v>
      </c>
      <c r="C162" s="29" t="s">
        <v>106</v>
      </c>
      <c r="D162" s="26" t="s">
        <v>8</v>
      </c>
      <c r="E162" s="27">
        <v>0</v>
      </c>
      <c r="F162" s="28">
        <v>1800</v>
      </c>
      <c r="G162" s="87"/>
      <c r="H162" s="28">
        <f t="shared" si="16"/>
        <v>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226534.5</v>
      </c>
    </row>
    <row r="165" spans="2:8" ht="27.75" customHeight="1" x14ac:dyDescent="0.25">
      <c r="B165" s="87"/>
      <c r="C165" s="87"/>
      <c r="D165" s="26"/>
      <c r="E165" s="87"/>
      <c r="F165" s="32" t="s">
        <v>28</v>
      </c>
      <c r="G165" s="47"/>
      <c r="H165" s="61">
        <f>$D$24</f>
        <v>95</v>
      </c>
    </row>
    <row r="166" spans="2:8" ht="27.75" customHeight="1" x14ac:dyDescent="0.25">
      <c r="B166" s="87"/>
      <c r="C166" s="87"/>
      <c r="D166" s="26"/>
      <c r="E166" s="87"/>
      <c r="F166" s="32" t="s">
        <v>29</v>
      </c>
      <c r="G166" s="48"/>
      <c r="H166" s="28">
        <f>H164/H165</f>
        <v>2384.5736842105262</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95</v>
      </c>
      <c r="F170" s="28">
        <v>2400</v>
      </c>
      <c r="G170" s="87"/>
      <c r="H170" s="28">
        <f>E170*F170</f>
        <v>228000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228000</v>
      </c>
    </row>
    <row r="173" spans="2:8" ht="27.75" customHeight="1" x14ac:dyDescent="0.25">
      <c r="B173" s="38"/>
      <c r="C173" s="39"/>
      <c r="D173" s="38"/>
      <c r="E173" s="38"/>
      <c r="F173" s="32" t="s">
        <v>28</v>
      </c>
      <c r="G173" s="31"/>
      <c r="H173" s="34">
        <f>$D$24</f>
        <v>95</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1677358.3</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83867.915000000008</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83867.915000000008</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1761226.2150000001</v>
      </c>
    </row>
    <row r="183" spans="1:8" ht="27.75" customHeight="1" x14ac:dyDescent="0.25">
      <c r="B183" s="88"/>
      <c r="C183" s="88"/>
      <c r="D183" s="88"/>
      <c r="E183" s="46" t="s">
        <v>28</v>
      </c>
      <c r="F183" s="46"/>
      <c r="G183" s="47"/>
      <c r="H183" s="61">
        <f>$D$24</f>
        <v>95</v>
      </c>
    </row>
    <row r="184" spans="1:8" ht="27.75" customHeight="1" x14ac:dyDescent="0.25">
      <c r="B184" s="88"/>
      <c r="C184" s="88"/>
      <c r="D184" s="88"/>
      <c r="E184" s="46" t="s">
        <v>29</v>
      </c>
      <c r="F184" s="46"/>
      <c r="G184" s="48"/>
      <c r="H184" s="49">
        <f>H182/H183</f>
        <v>18539.223315789473</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0D1EB-A7CC-4D87-9AAB-B5A71E629AF1}">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110</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176471</v>
      </c>
      <c r="F15" s="96">
        <f>E15/$D$24</f>
        <v>1200.4829931972788</v>
      </c>
      <c r="G15" s="97"/>
      <c r="H15" s="92"/>
      <c r="I15" s="7"/>
    </row>
    <row r="16" spans="2:9" ht="18.75" x14ac:dyDescent="0.25">
      <c r="B16" s="65"/>
      <c r="C16" s="78" t="s">
        <v>42</v>
      </c>
      <c r="D16" s="80"/>
      <c r="E16" s="74">
        <f>H76</f>
        <v>1444749.15</v>
      </c>
      <c r="F16" s="98">
        <f>E16/$D$24</f>
        <v>9828.2255102040817</v>
      </c>
      <c r="G16" s="99"/>
      <c r="H16" s="92"/>
      <c r="I16" s="7"/>
    </row>
    <row r="17" spans="2:16" ht="18.75" x14ac:dyDescent="0.25">
      <c r="B17" s="65"/>
      <c r="C17" s="78" t="s">
        <v>43</v>
      </c>
      <c r="D17" s="80"/>
      <c r="E17" s="74">
        <f>H118</f>
        <v>820453.2</v>
      </c>
      <c r="F17" s="100">
        <f>E17/$D$24</f>
        <v>5581.3142857142857</v>
      </c>
      <c r="G17" s="101"/>
      <c r="H17" s="92"/>
      <c r="I17" s="7"/>
    </row>
    <row r="18" spans="2:16" ht="18.75" x14ac:dyDescent="0.25">
      <c r="B18" s="65"/>
      <c r="C18" s="78" t="s">
        <v>44</v>
      </c>
      <c r="D18" s="80"/>
      <c r="E18" s="74">
        <f>H138</f>
        <v>429587.5</v>
      </c>
      <c r="F18" s="100">
        <f t="shared" ref="F18:F21" si="0">E18/$D$24</f>
        <v>2922.3639455782313</v>
      </c>
      <c r="G18" s="101"/>
      <c r="H18" s="24"/>
      <c r="N18" s="162"/>
      <c r="O18" s="162"/>
      <c r="P18" s="162"/>
    </row>
    <row r="19" spans="2:16" ht="18.75" x14ac:dyDescent="0.25">
      <c r="B19" s="65"/>
      <c r="C19" s="78" t="s">
        <v>45</v>
      </c>
      <c r="D19" s="80"/>
      <c r="E19" s="74">
        <f>H164</f>
        <v>354717.5</v>
      </c>
      <c r="F19" s="100">
        <f t="shared" si="0"/>
        <v>2413.0442176870747</v>
      </c>
      <c r="G19" s="101"/>
      <c r="H19" s="24"/>
      <c r="N19" s="90"/>
      <c r="O19" s="90"/>
      <c r="P19" s="90"/>
    </row>
    <row r="20" spans="2:16" ht="18.75" x14ac:dyDescent="0.25">
      <c r="B20" s="65"/>
      <c r="C20" s="78" t="s">
        <v>27</v>
      </c>
      <c r="D20" s="80"/>
      <c r="E20" s="74">
        <f>H170</f>
        <v>352800</v>
      </c>
      <c r="F20" s="100">
        <f t="shared" si="0"/>
        <v>2400</v>
      </c>
      <c r="G20" s="101"/>
      <c r="H20" s="24"/>
      <c r="N20" s="90"/>
      <c r="O20" s="90"/>
      <c r="P20" s="90"/>
    </row>
    <row r="21" spans="2:16" ht="31.5" x14ac:dyDescent="0.25">
      <c r="B21" s="65"/>
      <c r="C21" s="78" t="s">
        <v>246</v>
      </c>
      <c r="D21" s="80"/>
      <c r="E21" s="74">
        <f>H180</f>
        <v>178938.91749999998</v>
      </c>
      <c r="F21" s="100">
        <f t="shared" si="0"/>
        <v>1217.2715476190474</v>
      </c>
      <c r="G21" s="101"/>
      <c r="H21" s="24"/>
      <c r="N21" s="90"/>
      <c r="O21" s="90"/>
      <c r="P21" s="90"/>
    </row>
    <row r="22" spans="2:16" ht="19.5" thickBot="1" x14ac:dyDescent="0.3">
      <c r="B22" s="65"/>
      <c r="C22" s="75" t="s">
        <v>46</v>
      </c>
      <c r="D22" s="76"/>
      <c r="E22" s="81">
        <f>H182</f>
        <v>3757717.2674999996</v>
      </c>
      <c r="F22" s="102">
        <f>SUM(F15:G21)</f>
        <v>25562.702499999999</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147</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26">
        <v>6</v>
      </c>
      <c r="F43" s="28">
        <v>300</v>
      </c>
      <c r="G43" s="87"/>
      <c r="H43" s="28">
        <f t="shared" si="1"/>
        <v>1800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27"/>
      <c r="F46" s="28">
        <v>2.5</v>
      </c>
      <c r="G46" s="87"/>
      <c r="H46" s="28">
        <f t="shared" si="1"/>
        <v>0</v>
      </c>
    </row>
    <row r="47" spans="2:16" ht="27.75" customHeight="1" x14ac:dyDescent="0.25">
      <c r="B47" s="50">
        <f t="shared" si="2"/>
        <v>7</v>
      </c>
      <c r="C47" s="29" t="s">
        <v>34</v>
      </c>
      <c r="D47" s="26" t="s">
        <v>237</v>
      </c>
      <c r="E47" s="54">
        <v>33.14</v>
      </c>
      <c r="F47" s="28">
        <v>150</v>
      </c>
      <c r="G47" s="87"/>
      <c r="H47" s="28">
        <f t="shared" si="1"/>
        <v>4971</v>
      </c>
    </row>
    <row r="48" spans="2:16" ht="27.75" customHeight="1" x14ac:dyDescent="0.25">
      <c r="B48" s="50">
        <f t="shared" si="2"/>
        <v>8</v>
      </c>
      <c r="C48" s="29" t="s">
        <v>247</v>
      </c>
      <c r="D48" s="26" t="s">
        <v>14</v>
      </c>
      <c r="E48" s="27">
        <v>100</v>
      </c>
      <c r="F48" s="28">
        <v>26</v>
      </c>
      <c r="G48" s="87"/>
      <c r="H48" s="28">
        <f t="shared" ref="H48" si="3">E48*F48</f>
        <v>2600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176471</v>
      </c>
    </row>
    <row r="51" spans="2:8" ht="27.75" customHeight="1" x14ac:dyDescent="0.25">
      <c r="B51" s="87"/>
      <c r="C51" s="87"/>
      <c r="D51" s="26"/>
      <c r="E51" s="87"/>
      <c r="F51" s="32" t="s">
        <v>28</v>
      </c>
      <c r="G51" s="47"/>
      <c r="H51" s="61">
        <f>$D$24</f>
        <v>147</v>
      </c>
    </row>
    <row r="52" spans="2:8" ht="27.75" customHeight="1" x14ac:dyDescent="0.25">
      <c r="B52" s="87"/>
      <c r="C52" s="87"/>
      <c r="D52" s="26"/>
      <c r="E52" s="87"/>
      <c r="F52" s="32" t="s">
        <v>29</v>
      </c>
      <c r="G52" s="48"/>
      <c r="H52" s="28">
        <f>H50/H51</f>
        <v>1200.4829931972788</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27">
        <v>12791</v>
      </c>
      <c r="F56" s="28">
        <v>10.25</v>
      </c>
      <c r="G56" s="87"/>
      <c r="H56" s="28">
        <f>E56*F56</f>
        <v>131107.75</v>
      </c>
    </row>
    <row r="57" spans="2:8" ht="27.75" customHeight="1" x14ac:dyDescent="0.25">
      <c r="B57" s="50">
        <f t="shared" ref="B57:B74" si="4">1+B56</f>
        <v>2</v>
      </c>
      <c r="C57" s="29" t="s">
        <v>71</v>
      </c>
      <c r="D57" s="26" t="s">
        <v>12</v>
      </c>
      <c r="E57" s="27">
        <v>15439</v>
      </c>
      <c r="F57" s="28">
        <v>12.1</v>
      </c>
      <c r="G57" s="87"/>
      <c r="H57" s="28">
        <f t="shared" ref="H57:H74" si="5">E57*F57</f>
        <v>186811.9</v>
      </c>
    </row>
    <row r="58" spans="2:8" ht="27.75" customHeight="1" x14ac:dyDescent="0.25">
      <c r="B58" s="50">
        <f t="shared" si="4"/>
        <v>3</v>
      </c>
      <c r="C58" s="29" t="s">
        <v>72</v>
      </c>
      <c r="D58" s="26" t="s">
        <v>12</v>
      </c>
      <c r="E58" s="27">
        <f>E57</f>
        <v>15439</v>
      </c>
      <c r="F58" s="28">
        <v>6.75</v>
      </c>
      <c r="G58" s="87"/>
      <c r="H58" s="28">
        <f t="shared" si="5"/>
        <v>104213.25</v>
      </c>
    </row>
    <row r="59" spans="2:8" ht="27.75" customHeight="1" x14ac:dyDescent="0.25">
      <c r="B59" s="50">
        <f t="shared" si="4"/>
        <v>4</v>
      </c>
      <c r="C59" s="29" t="s">
        <v>73</v>
      </c>
      <c r="D59" s="26" t="s">
        <v>12</v>
      </c>
      <c r="E59" s="27">
        <v>11596</v>
      </c>
      <c r="F59" s="28">
        <v>8.25</v>
      </c>
      <c r="G59" s="87"/>
      <c r="H59" s="28">
        <f t="shared" si="5"/>
        <v>95667</v>
      </c>
    </row>
    <row r="60" spans="2:8" ht="27.75" customHeight="1" x14ac:dyDescent="0.25">
      <c r="B60" s="50">
        <f t="shared" si="4"/>
        <v>5</v>
      </c>
      <c r="C60" s="29" t="s">
        <v>74</v>
      </c>
      <c r="D60" s="26" t="s">
        <v>12</v>
      </c>
      <c r="E60" s="27">
        <v>13275</v>
      </c>
      <c r="F60" s="28">
        <v>12.5</v>
      </c>
      <c r="G60" s="87"/>
      <c r="H60" s="28">
        <f t="shared" si="5"/>
        <v>165937.5</v>
      </c>
    </row>
    <row r="61" spans="2:8" ht="27.75" customHeight="1" x14ac:dyDescent="0.25">
      <c r="B61" s="50">
        <f t="shared" si="4"/>
        <v>6</v>
      </c>
      <c r="C61" s="29" t="s">
        <v>75</v>
      </c>
      <c r="D61" s="26" t="s">
        <v>12</v>
      </c>
      <c r="E61" s="27">
        <f>E60</f>
        <v>13275</v>
      </c>
      <c r="F61" s="28">
        <v>16.399999999999999</v>
      </c>
      <c r="G61" s="87"/>
      <c r="H61" s="28">
        <f t="shared" si="5"/>
        <v>217709.99999999997</v>
      </c>
    </row>
    <row r="62" spans="2:8" ht="27.75" customHeight="1" x14ac:dyDescent="0.25">
      <c r="B62" s="50">
        <f t="shared" si="4"/>
        <v>7</v>
      </c>
      <c r="C62" s="29" t="s">
        <v>76</v>
      </c>
      <c r="D62" s="26" t="s">
        <v>12</v>
      </c>
      <c r="E62" s="27">
        <f>E61</f>
        <v>13275</v>
      </c>
      <c r="F62" s="28">
        <v>7.25</v>
      </c>
      <c r="G62" s="87"/>
      <c r="H62" s="28">
        <f t="shared" si="5"/>
        <v>96243.75</v>
      </c>
    </row>
    <row r="63" spans="2:8" ht="27.75" customHeight="1" x14ac:dyDescent="0.25">
      <c r="B63" s="50">
        <f t="shared" si="4"/>
        <v>8</v>
      </c>
      <c r="C63" s="29" t="s">
        <v>13</v>
      </c>
      <c r="D63" s="26" t="s">
        <v>118</v>
      </c>
      <c r="E63" s="27">
        <f>(E56+E59)*0.2</f>
        <v>4877.4000000000005</v>
      </c>
      <c r="F63" s="28">
        <v>5</v>
      </c>
      <c r="G63" s="87"/>
      <c r="H63" s="28">
        <f t="shared" si="5"/>
        <v>24387.000000000004</v>
      </c>
    </row>
    <row r="64" spans="2:8" ht="27.75" customHeight="1" x14ac:dyDescent="0.25">
      <c r="B64" s="50">
        <f t="shared" si="4"/>
        <v>9</v>
      </c>
      <c r="C64" s="29" t="s">
        <v>77</v>
      </c>
      <c r="D64" s="26" t="s">
        <v>14</v>
      </c>
      <c r="E64" s="27">
        <v>13057</v>
      </c>
      <c r="F64" s="28">
        <v>18</v>
      </c>
      <c r="G64" s="87"/>
      <c r="H64" s="28">
        <f t="shared" si="5"/>
        <v>235026</v>
      </c>
    </row>
    <row r="65" spans="1:8" ht="27.75" customHeight="1" x14ac:dyDescent="0.25">
      <c r="B65" s="50">
        <f t="shared" si="4"/>
        <v>10</v>
      </c>
      <c r="C65" s="29" t="s">
        <v>78</v>
      </c>
      <c r="D65" s="26" t="s">
        <v>12</v>
      </c>
      <c r="E65" s="27">
        <v>92</v>
      </c>
      <c r="F65" s="28">
        <v>40</v>
      </c>
      <c r="G65" s="87"/>
      <c r="H65" s="28">
        <f t="shared" si="5"/>
        <v>3680</v>
      </c>
    </row>
    <row r="66" spans="1:8" ht="27.75" customHeight="1" x14ac:dyDescent="0.25">
      <c r="B66" s="50">
        <f t="shared" si="4"/>
        <v>11</v>
      </c>
      <c r="C66" s="29" t="s">
        <v>79</v>
      </c>
      <c r="D66" s="26" t="s">
        <v>12</v>
      </c>
      <c r="E66" s="27">
        <v>2084</v>
      </c>
      <c r="F66" s="28">
        <v>15</v>
      </c>
      <c r="G66" s="87"/>
      <c r="H66" s="28">
        <f t="shared" si="5"/>
        <v>31260</v>
      </c>
    </row>
    <row r="67" spans="1:8" ht="27.75" customHeight="1" x14ac:dyDescent="0.25">
      <c r="B67" s="50">
        <f t="shared" si="4"/>
        <v>12</v>
      </c>
      <c r="C67" s="29" t="s">
        <v>80</v>
      </c>
      <c r="D67" s="26" t="s">
        <v>14</v>
      </c>
      <c r="E67" s="27">
        <v>110</v>
      </c>
      <c r="F67" s="28">
        <v>16</v>
      </c>
      <c r="G67" s="87"/>
      <c r="H67" s="28">
        <f t="shared" si="5"/>
        <v>1760</v>
      </c>
    </row>
    <row r="68" spans="1:8" ht="27.75" customHeight="1" x14ac:dyDescent="0.25">
      <c r="B68" s="50">
        <f t="shared" si="4"/>
        <v>13</v>
      </c>
      <c r="C68" s="29" t="s">
        <v>81</v>
      </c>
      <c r="D68" s="26" t="s">
        <v>8</v>
      </c>
      <c r="E68" s="27">
        <v>11</v>
      </c>
      <c r="F68" s="28">
        <v>175</v>
      </c>
      <c r="G68" s="87"/>
      <c r="H68" s="28">
        <f t="shared" si="5"/>
        <v>1925</v>
      </c>
    </row>
    <row r="69" spans="1:8" ht="27.75" customHeight="1" x14ac:dyDescent="0.25">
      <c r="B69" s="50">
        <f t="shared" si="4"/>
        <v>14</v>
      </c>
      <c r="C69" s="29" t="s">
        <v>82</v>
      </c>
      <c r="D69" s="26" t="s">
        <v>14</v>
      </c>
      <c r="E69" s="134">
        <v>330</v>
      </c>
      <c r="F69" s="28">
        <v>24</v>
      </c>
      <c r="G69" s="87"/>
      <c r="H69" s="28">
        <f t="shared" si="5"/>
        <v>7920</v>
      </c>
    </row>
    <row r="70" spans="1:8" ht="27.75" customHeight="1" x14ac:dyDescent="0.25">
      <c r="B70" s="50">
        <f t="shared" si="4"/>
        <v>15</v>
      </c>
      <c r="C70" s="29" t="s">
        <v>83</v>
      </c>
      <c r="D70" s="26" t="s">
        <v>12</v>
      </c>
      <c r="E70" s="27">
        <v>903</v>
      </c>
      <c r="F70" s="28">
        <v>50</v>
      </c>
      <c r="G70" s="87"/>
      <c r="H70" s="28">
        <f t="shared" si="5"/>
        <v>45150</v>
      </c>
    </row>
    <row r="71" spans="1:8" ht="27.75" customHeight="1" x14ac:dyDescent="0.25">
      <c r="B71" s="50">
        <f t="shared" si="4"/>
        <v>16</v>
      </c>
      <c r="C71" s="29" t="s">
        <v>84</v>
      </c>
      <c r="D71" s="26" t="s">
        <v>12</v>
      </c>
      <c r="E71" s="27">
        <v>1055</v>
      </c>
      <c r="F71" s="28">
        <v>50</v>
      </c>
      <c r="G71" s="87"/>
      <c r="H71" s="28">
        <f t="shared" si="5"/>
        <v>52750</v>
      </c>
    </row>
    <row r="72" spans="1:8" ht="27.75" customHeight="1" x14ac:dyDescent="0.25">
      <c r="B72" s="50">
        <f t="shared" si="4"/>
        <v>17</v>
      </c>
      <c r="C72" s="29" t="s">
        <v>85</v>
      </c>
      <c r="D72" s="26" t="s">
        <v>8</v>
      </c>
      <c r="E72" s="27">
        <v>30</v>
      </c>
      <c r="F72" s="28">
        <v>950</v>
      </c>
      <c r="G72" s="87"/>
      <c r="H72" s="28">
        <f t="shared" si="5"/>
        <v>28500</v>
      </c>
    </row>
    <row r="73" spans="1:8" ht="27.75" customHeight="1" x14ac:dyDescent="0.25">
      <c r="B73" s="50">
        <f t="shared" si="4"/>
        <v>18</v>
      </c>
      <c r="C73" s="29" t="s">
        <v>86</v>
      </c>
      <c r="D73" s="26" t="s">
        <v>8</v>
      </c>
      <c r="E73" s="27">
        <v>10</v>
      </c>
      <c r="F73" s="28">
        <v>800</v>
      </c>
      <c r="G73" s="87"/>
      <c r="H73" s="28">
        <f t="shared" si="5"/>
        <v>8000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1444749.15</v>
      </c>
    </row>
    <row r="77" spans="1:8" ht="27.75" customHeight="1" x14ac:dyDescent="0.25">
      <c r="B77" s="87"/>
      <c r="C77" s="87"/>
      <c r="D77" s="26"/>
      <c r="E77" s="87"/>
      <c r="F77" s="32" t="s">
        <v>28</v>
      </c>
      <c r="G77" s="47"/>
      <c r="H77" s="61">
        <f>$D$24</f>
        <v>147</v>
      </c>
    </row>
    <row r="78" spans="1:8" ht="27.75" customHeight="1" x14ac:dyDescent="0.25">
      <c r="B78" s="87"/>
      <c r="C78" s="87"/>
      <c r="D78" s="26"/>
      <c r="E78" s="87"/>
      <c r="F78" s="32" t="s">
        <v>29</v>
      </c>
      <c r="G78" s="48"/>
      <c r="H78" s="28">
        <f>H76/H77</f>
        <v>9828.2255102040817</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8" ht="27.75" customHeight="1" x14ac:dyDescent="0.25">
      <c r="B81" s="87" t="s">
        <v>116</v>
      </c>
      <c r="C81" s="209" t="s">
        <v>117</v>
      </c>
      <c r="D81" s="209"/>
      <c r="E81" s="209"/>
      <c r="F81" s="209"/>
      <c r="G81" s="209"/>
      <c r="H81" s="209"/>
    </row>
    <row r="82" spans="2:8"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9" t="s">
        <v>137</v>
      </c>
      <c r="D85" s="26" t="s">
        <v>119</v>
      </c>
      <c r="E85" s="27">
        <v>0</v>
      </c>
      <c r="F85" s="36">
        <v>50000</v>
      </c>
      <c r="G85" s="33"/>
      <c r="H85" s="28">
        <f t="shared" ref="H85:H112" si="6">E85*F85</f>
        <v>0</v>
      </c>
    </row>
    <row r="86" spans="2:8" ht="27.75" customHeight="1" x14ac:dyDescent="0.25">
      <c r="B86" s="50">
        <f>B85+1</f>
        <v>2</v>
      </c>
      <c r="C86" s="29" t="s">
        <v>138</v>
      </c>
      <c r="D86" s="26" t="s">
        <v>119</v>
      </c>
      <c r="E86" s="27">
        <v>0</v>
      </c>
      <c r="F86" s="36">
        <v>50000</v>
      </c>
      <c r="G86" s="33"/>
      <c r="H86" s="28">
        <f t="shared" si="6"/>
        <v>0</v>
      </c>
    </row>
    <row r="87" spans="2:8" ht="27.75" customHeight="1" x14ac:dyDescent="0.25">
      <c r="B87" s="50">
        <f>B86+1</f>
        <v>3</v>
      </c>
      <c r="C87" s="29" t="s">
        <v>139</v>
      </c>
      <c r="D87" s="26" t="s">
        <v>119</v>
      </c>
      <c r="E87" s="27">
        <v>1</v>
      </c>
      <c r="F87" s="36">
        <v>50000</v>
      </c>
      <c r="G87" s="33"/>
      <c r="H87" s="28">
        <f t="shared" si="6"/>
        <v>50000</v>
      </c>
    </row>
    <row r="88" spans="2:8" ht="27.75" customHeight="1" x14ac:dyDescent="0.25">
      <c r="B88" s="50">
        <f>B87+1</f>
        <v>4</v>
      </c>
      <c r="C88" s="29" t="s">
        <v>140</v>
      </c>
      <c r="D88" s="26" t="s">
        <v>12</v>
      </c>
      <c r="E88" s="27">
        <v>270</v>
      </c>
      <c r="F88" s="36">
        <v>35</v>
      </c>
      <c r="G88" s="33"/>
      <c r="H88" s="28">
        <f t="shared" si="6"/>
        <v>9450</v>
      </c>
    </row>
    <row r="89" spans="2:8" ht="27.75" customHeight="1" x14ac:dyDescent="0.25">
      <c r="B89" s="50">
        <f>B88+1</f>
        <v>5</v>
      </c>
      <c r="C89" s="29" t="s">
        <v>141</v>
      </c>
      <c r="D89" s="26" t="s">
        <v>8</v>
      </c>
      <c r="E89" s="27">
        <v>0</v>
      </c>
      <c r="F89" s="36">
        <v>5000</v>
      </c>
      <c r="G89" s="33"/>
      <c r="H89" s="28">
        <f t="shared" si="6"/>
        <v>0</v>
      </c>
    </row>
    <row r="90" spans="2:8" ht="27.75" customHeight="1" x14ac:dyDescent="0.25">
      <c r="B90" s="50">
        <f t="shared" ref="B90:B114" si="7">B89+1</f>
        <v>6</v>
      </c>
      <c r="C90" s="29" t="s">
        <v>142</v>
      </c>
      <c r="D90" s="26" t="s">
        <v>8</v>
      </c>
      <c r="E90" s="27">
        <v>5</v>
      </c>
      <c r="F90" s="36">
        <v>7500</v>
      </c>
      <c r="G90" s="33"/>
      <c r="H90" s="28">
        <f t="shared" si="6"/>
        <v>37500</v>
      </c>
    </row>
    <row r="91" spans="2:8" ht="27.75" customHeight="1" x14ac:dyDescent="0.25">
      <c r="B91" s="50">
        <f t="shared" si="7"/>
        <v>7</v>
      </c>
      <c r="C91" s="29" t="s">
        <v>143</v>
      </c>
      <c r="D91" s="26" t="s">
        <v>8</v>
      </c>
      <c r="E91" s="27">
        <v>1</v>
      </c>
      <c r="F91" s="36">
        <v>15000</v>
      </c>
      <c r="G91" s="33"/>
      <c r="H91" s="28">
        <f t="shared" si="6"/>
        <v>15000</v>
      </c>
    </row>
    <row r="92" spans="2:8" ht="27.75" customHeight="1" x14ac:dyDescent="0.25">
      <c r="B92" s="50">
        <f t="shared" si="7"/>
        <v>8</v>
      </c>
      <c r="C92" s="29" t="s">
        <v>153</v>
      </c>
      <c r="D92" s="26" t="s">
        <v>14</v>
      </c>
      <c r="E92" s="27">
        <v>0</v>
      </c>
      <c r="F92" s="36">
        <v>75</v>
      </c>
      <c r="G92" s="33"/>
      <c r="H92" s="28">
        <f t="shared" si="6"/>
        <v>0</v>
      </c>
    </row>
    <row r="93" spans="2:8" ht="27.75" customHeight="1" x14ac:dyDescent="0.25">
      <c r="B93" s="50">
        <f t="shared" si="7"/>
        <v>9</v>
      </c>
      <c r="C93" s="29" t="s">
        <v>154</v>
      </c>
      <c r="D93" s="26" t="s">
        <v>14</v>
      </c>
      <c r="E93" s="27">
        <v>0</v>
      </c>
      <c r="F93" s="36">
        <v>150</v>
      </c>
      <c r="G93" s="33"/>
      <c r="H93" s="28">
        <f t="shared" si="6"/>
        <v>0</v>
      </c>
    </row>
    <row r="94" spans="2:8" ht="27.75" customHeight="1" x14ac:dyDescent="0.25">
      <c r="B94" s="50">
        <f t="shared" si="7"/>
        <v>10</v>
      </c>
      <c r="C94" s="29" t="s">
        <v>152</v>
      </c>
      <c r="D94" s="26" t="s">
        <v>14</v>
      </c>
      <c r="E94" s="27">
        <v>0</v>
      </c>
      <c r="F94" s="36">
        <v>200</v>
      </c>
      <c r="G94" s="33"/>
      <c r="H94" s="28">
        <f t="shared" si="6"/>
        <v>0</v>
      </c>
    </row>
    <row r="95" spans="2:8" ht="27.75" customHeight="1" x14ac:dyDescent="0.25">
      <c r="B95" s="50">
        <f t="shared" si="7"/>
        <v>11</v>
      </c>
      <c r="C95" s="29" t="s">
        <v>149</v>
      </c>
      <c r="D95" s="26" t="s">
        <v>14</v>
      </c>
      <c r="E95" s="27">
        <v>0</v>
      </c>
      <c r="F95" s="36">
        <v>200</v>
      </c>
      <c r="G95" s="33"/>
      <c r="H95" s="28">
        <f t="shared" si="6"/>
        <v>0</v>
      </c>
    </row>
    <row r="96" spans="2:8"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0</v>
      </c>
      <c r="F98" s="36">
        <v>950</v>
      </c>
      <c r="G98" s="33"/>
      <c r="H98" s="28">
        <f t="shared" si="6"/>
        <v>0</v>
      </c>
    </row>
    <row r="99" spans="2:8" ht="27.75" customHeight="1" x14ac:dyDescent="0.25">
      <c r="B99" s="50">
        <f t="shared" si="7"/>
        <v>15</v>
      </c>
      <c r="C99" s="29" t="s">
        <v>151</v>
      </c>
      <c r="D99" s="26" t="s">
        <v>14</v>
      </c>
      <c r="E99" s="27">
        <v>460</v>
      </c>
      <c r="F99" s="36">
        <v>1150</v>
      </c>
      <c r="G99" s="33"/>
      <c r="H99" s="28">
        <f t="shared" si="6"/>
        <v>529000</v>
      </c>
    </row>
    <row r="100" spans="2:8" ht="27.75" customHeight="1" x14ac:dyDescent="0.25">
      <c r="B100" s="50">
        <f t="shared" si="7"/>
        <v>16</v>
      </c>
      <c r="C100" s="29" t="s">
        <v>145</v>
      </c>
      <c r="D100" s="26" t="s">
        <v>14</v>
      </c>
      <c r="E100" s="27">
        <v>0</v>
      </c>
      <c r="F100" s="36">
        <v>1300</v>
      </c>
      <c r="G100" s="33"/>
      <c r="H100" s="28">
        <f t="shared" si="6"/>
        <v>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70</v>
      </c>
      <c r="F102" s="36">
        <v>1050</v>
      </c>
      <c r="G102" s="33"/>
      <c r="H102" s="28">
        <f t="shared" si="9"/>
        <v>73500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5</v>
      </c>
      <c r="F112" s="36">
        <v>15000</v>
      </c>
      <c r="G112" s="33"/>
      <c r="H112" s="28">
        <f t="shared" si="6"/>
        <v>75000</v>
      </c>
    </row>
    <row r="113" spans="2:8" ht="27.75" customHeight="1" x14ac:dyDescent="0.25">
      <c r="B113" s="50">
        <f>B112+1</f>
        <v>27</v>
      </c>
      <c r="C113" s="29" t="s">
        <v>163</v>
      </c>
      <c r="D113" s="26" t="s">
        <v>8</v>
      </c>
      <c r="E113" s="27">
        <v>0</v>
      </c>
      <c r="F113" s="36">
        <v>8000</v>
      </c>
      <c r="G113" s="33"/>
      <c r="H113" s="28">
        <f>E113*F113</f>
        <v>0</v>
      </c>
    </row>
    <row r="114" spans="2:8" ht="27.75" customHeight="1" x14ac:dyDescent="0.25">
      <c r="B114" s="50">
        <f t="shared" si="7"/>
        <v>28</v>
      </c>
      <c r="C114" s="29" t="s">
        <v>218</v>
      </c>
      <c r="D114" s="26" t="s">
        <v>12</v>
      </c>
      <c r="E114" s="27">
        <v>60</v>
      </c>
      <c r="F114" s="36">
        <v>60</v>
      </c>
      <c r="G114" s="33"/>
      <c r="H114" s="28">
        <f>E114*F114</f>
        <v>3600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24912</v>
      </c>
      <c r="F116" s="36">
        <v>1.1000000000000001</v>
      </c>
      <c r="G116" s="33"/>
      <c r="H116" s="28">
        <f>E116*F116</f>
        <v>27403.200000000001</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820453.2</v>
      </c>
    </row>
    <row r="119" spans="2:8" ht="27.75" customHeight="1" x14ac:dyDescent="0.25">
      <c r="B119" s="87"/>
      <c r="C119" s="87"/>
      <c r="D119" s="26"/>
      <c r="E119" s="87"/>
      <c r="F119" s="32" t="s">
        <v>28</v>
      </c>
      <c r="G119" s="47"/>
      <c r="H119" s="61">
        <f>$D$24</f>
        <v>147</v>
      </c>
    </row>
    <row r="120" spans="2:8" ht="27.75" customHeight="1" x14ac:dyDescent="0.25">
      <c r="B120" s="87"/>
      <c r="C120" s="87"/>
      <c r="D120" s="26"/>
      <c r="E120" s="87"/>
      <c r="F120" s="32" t="s">
        <v>29</v>
      </c>
      <c r="G120" s="48"/>
      <c r="H120" s="28">
        <f>H118/H119</f>
        <v>5581.3142857142857</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4150</v>
      </c>
      <c r="F124" s="28">
        <v>30</v>
      </c>
      <c r="G124" s="87"/>
      <c r="H124" s="28">
        <f>E124*F124</f>
        <v>124500</v>
      </c>
    </row>
    <row r="125" spans="2:8" ht="27.75" customHeight="1" x14ac:dyDescent="0.25">
      <c r="B125" s="50">
        <f>1+B124</f>
        <v>2</v>
      </c>
      <c r="C125" s="29" t="s">
        <v>90</v>
      </c>
      <c r="D125" s="26" t="s">
        <v>14</v>
      </c>
      <c r="E125" s="27">
        <v>1160</v>
      </c>
      <c r="F125" s="28">
        <v>40</v>
      </c>
      <c r="G125" s="87"/>
      <c r="H125" s="28">
        <f t="shared" ref="H125:H135" si="11">E125*F125</f>
        <v>46400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12</v>
      </c>
      <c r="F127" s="28">
        <v>3600</v>
      </c>
      <c r="G127" s="87"/>
      <c r="H127" s="28">
        <f t="shared" si="11"/>
        <v>43200</v>
      </c>
    </row>
    <row r="128" spans="2:8" ht="27.75" customHeight="1" x14ac:dyDescent="0.25">
      <c r="B128" s="50">
        <f t="shared" ref="B128:B136" si="13">+B127+1</f>
        <v>5</v>
      </c>
      <c r="C128" s="29" t="s">
        <v>20</v>
      </c>
      <c r="D128" s="26" t="s">
        <v>21</v>
      </c>
      <c r="E128" s="27">
        <f>E127*2</f>
        <v>24</v>
      </c>
      <c r="F128" s="28">
        <v>500</v>
      </c>
      <c r="G128" s="87"/>
      <c r="H128" s="28">
        <f t="shared" si="11"/>
        <v>12000</v>
      </c>
    </row>
    <row r="129" spans="2:8" ht="27.75" customHeight="1" x14ac:dyDescent="0.25">
      <c r="B129" s="50">
        <f t="shared" si="13"/>
        <v>6</v>
      </c>
      <c r="C129" s="29" t="s">
        <v>92</v>
      </c>
      <c r="D129" s="26" t="s">
        <v>14</v>
      </c>
      <c r="E129" s="27">
        <f>SUM(E124:E126)</f>
        <v>5310</v>
      </c>
      <c r="F129" s="28">
        <v>1.25</v>
      </c>
      <c r="G129" s="87"/>
      <c r="H129" s="28">
        <f t="shared" si="11"/>
        <v>6637.5</v>
      </c>
    </row>
    <row r="130" spans="2:8" ht="27.75" customHeight="1" x14ac:dyDescent="0.25">
      <c r="B130" s="50">
        <f t="shared" si="13"/>
        <v>7</v>
      </c>
      <c r="C130" s="29" t="s">
        <v>93</v>
      </c>
      <c r="D130" s="26" t="s">
        <v>14</v>
      </c>
      <c r="E130" s="27">
        <f>E129</f>
        <v>5310</v>
      </c>
      <c r="F130" s="28">
        <v>2</v>
      </c>
      <c r="G130" s="87"/>
      <c r="H130" s="28">
        <f t="shared" si="11"/>
        <v>10620</v>
      </c>
    </row>
    <row r="131" spans="2:8" ht="27.75" customHeight="1" x14ac:dyDescent="0.25">
      <c r="B131" s="50">
        <f t="shared" si="13"/>
        <v>8</v>
      </c>
      <c r="C131" s="29" t="s">
        <v>94</v>
      </c>
      <c r="D131" s="26" t="s">
        <v>14</v>
      </c>
      <c r="E131" s="27">
        <v>4585</v>
      </c>
      <c r="F131" s="28">
        <v>38</v>
      </c>
      <c r="G131" s="87"/>
      <c r="H131" s="28">
        <f t="shared" si="11"/>
        <v>174230</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6</v>
      </c>
      <c r="F133" s="28">
        <v>1500</v>
      </c>
      <c r="G133" s="87"/>
      <c r="H133" s="28">
        <f t="shared" ref="H133" si="14">E133*F133</f>
        <v>9000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3</v>
      </c>
      <c r="F135" s="28">
        <v>1000</v>
      </c>
      <c r="G135" s="87"/>
      <c r="H135" s="28">
        <f t="shared" si="11"/>
        <v>3000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429587.5</v>
      </c>
    </row>
    <row r="139" spans="2:8" ht="27.75" customHeight="1" x14ac:dyDescent="0.25">
      <c r="B139" s="87"/>
      <c r="C139" s="87"/>
      <c r="D139" s="26"/>
      <c r="E139" s="87"/>
      <c r="F139" s="32" t="s">
        <v>28</v>
      </c>
      <c r="G139" s="47"/>
      <c r="H139" s="61">
        <f>$D$24</f>
        <v>147</v>
      </c>
    </row>
    <row r="140" spans="2:8" ht="27.75" customHeight="1" x14ac:dyDescent="0.25">
      <c r="B140" s="87"/>
      <c r="C140" s="87"/>
      <c r="D140" s="26"/>
      <c r="E140" s="87"/>
      <c r="F140" s="32" t="s">
        <v>29</v>
      </c>
      <c r="G140" s="48"/>
      <c r="H140" s="28">
        <f>H138/H139</f>
        <v>2922.3639455782313</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4087</v>
      </c>
      <c r="F144" s="28">
        <v>30</v>
      </c>
      <c r="G144" s="87"/>
      <c r="H144" s="28">
        <f>E144*F144</f>
        <v>122610</v>
      </c>
    </row>
    <row r="145" spans="2:13" ht="27.75" customHeight="1" x14ac:dyDescent="0.25">
      <c r="B145" s="50">
        <f>B144+1</f>
        <v>2</v>
      </c>
      <c r="C145" s="29" t="s">
        <v>98</v>
      </c>
      <c r="D145" s="26" t="s">
        <v>14</v>
      </c>
      <c r="E145" s="27">
        <v>968</v>
      </c>
      <c r="F145" s="28">
        <v>40</v>
      </c>
      <c r="G145" s="87"/>
      <c r="H145" s="28">
        <f t="shared" ref="H145:H162" si="16">E145*F145</f>
        <v>38720</v>
      </c>
    </row>
    <row r="146" spans="2:13" ht="27.75" customHeight="1" x14ac:dyDescent="0.25">
      <c r="B146" s="50">
        <f t="shared" ref="B146:B154" si="17">B145+1</f>
        <v>3</v>
      </c>
      <c r="C146" s="29" t="s">
        <v>234</v>
      </c>
      <c r="D146" s="26" t="s">
        <v>14</v>
      </c>
      <c r="E146" s="27">
        <v>320</v>
      </c>
      <c r="F146" s="28">
        <v>70</v>
      </c>
      <c r="G146" s="87"/>
      <c r="H146" s="28">
        <f t="shared" ref="H146" si="18">E146*F146</f>
        <v>22400</v>
      </c>
    </row>
    <row r="147" spans="2:13" ht="27.75" customHeight="1" x14ac:dyDescent="0.25">
      <c r="B147" s="50">
        <f t="shared" si="17"/>
        <v>4</v>
      </c>
      <c r="C147" s="29" t="s">
        <v>235</v>
      </c>
      <c r="D147" s="26" t="s">
        <v>14</v>
      </c>
      <c r="E147" s="27">
        <v>195</v>
      </c>
      <c r="F147" s="28">
        <v>80</v>
      </c>
      <c r="G147" s="87"/>
      <c r="H147" s="28">
        <f t="shared" ref="H147" si="19">E147*F147</f>
        <v>15600</v>
      </c>
    </row>
    <row r="148" spans="2:13" ht="27.75" customHeight="1" x14ac:dyDescent="0.25">
      <c r="B148" s="50">
        <f t="shared" si="17"/>
        <v>5</v>
      </c>
      <c r="C148" s="29" t="s">
        <v>22</v>
      </c>
      <c r="D148" s="26" t="s">
        <v>14</v>
      </c>
      <c r="E148" s="27">
        <f>SUM(E144:E147)</f>
        <v>5570</v>
      </c>
      <c r="F148" s="28">
        <v>0.75</v>
      </c>
      <c r="G148" s="87"/>
      <c r="H148" s="28">
        <f t="shared" si="16"/>
        <v>4177.5</v>
      </c>
    </row>
    <row r="149" spans="2:13" ht="27.75" customHeight="1" x14ac:dyDescent="0.25">
      <c r="B149" s="50">
        <f t="shared" si="17"/>
        <v>6</v>
      </c>
      <c r="C149" s="29" t="s">
        <v>18</v>
      </c>
      <c r="D149" s="26" t="s">
        <v>8</v>
      </c>
      <c r="E149" s="27">
        <v>2</v>
      </c>
      <c r="F149" s="28">
        <v>3300</v>
      </c>
      <c r="G149" s="87"/>
      <c r="H149" s="28">
        <f t="shared" si="16"/>
        <v>6600</v>
      </c>
    </row>
    <row r="150" spans="2:13" ht="27.75" customHeight="1" x14ac:dyDescent="0.25">
      <c r="B150" s="50">
        <f t="shared" si="17"/>
        <v>7</v>
      </c>
      <c r="C150" s="29" t="s">
        <v>99</v>
      </c>
      <c r="D150" s="26" t="s">
        <v>8</v>
      </c>
      <c r="E150" s="27">
        <v>30</v>
      </c>
      <c r="F150" s="28">
        <v>875</v>
      </c>
      <c r="G150" s="87"/>
      <c r="H150" s="28">
        <f t="shared" si="16"/>
        <v>26250</v>
      </c>
    </row>
    <row r="151" spans="2:13" ht="27.75" customHeight="1" x14ac:dyDescent="0.25">
      <c r="B151" s="50">
        <f t="shared" si="17"/>
        <v>8</v>
      </c>
      <c r="C151" s="29" t="s">
        <v>100</v>
      </c>
      <c r="D151" s="26" t="s">
        <v>8</v>
      </c>
      <c r="E151" s="27">
        <v>40</v>
      </c>
      <c r="F151" s="28">
        <v>600</v>
      </c>
      <c r="G151" s="87"/>
      <c r="H151" s="28">
        <f t="shared" si="16"/>
        <v>24000</v>
      </c>
      <c r="M151" s="86">
        <f>E150*2+E151*2+E152+E153</f>
        <v>147</v>
      </c>
    </row>
    <row r="152" spans="2:13" ht="27.75" customHeight="1" x14ac:dyDescent="0.25">
      <c r="B152" s="50">
        <f t="shared" si="17"/>
        <v>9</v>
      </c>
      <c r="C152" s="29" t="s">
        <v>101</v>
      </c>
      <c r="D152" s="26" t="s">
        <v>8</v>
      </c>
      <c r="E152" s="27">
        <v>2</v>
      </c>
      <c r="F152" s="28">
        <v>725</v>
      </c>
      <c r="G152" s="87"/>
      <c r="H152" s="28">
        <f t="shared" si="16"/>
        <v>1450</v>
      </c>
    </row>
    <row r="153" spans="2:13" ht="27.75" customHeight="1" x14ac:dyDescent="0.25">
      <c r="B153" s="50">
        <f t="shared" si="17"/>
        <v>10</v>
      </c>
      <c r="C153" s="29" t="s">
        <v>102</v>
      </c>
      <c r="D153" s="26" t="s">
        <v>8</v>
      </c>
      <c r="E153" s="27">
        <v>5</v>
      </c>
      <c r="F153" s="28">
        <v>550</v>
      </c>
      <c r="G153" s="87"/>
      <c r="H153" s="28">
        <f t="shared" si="16"/>
        <v>2750</v>
      </c>
    </row>
    <row r="154" spans="2:13" ht="27.75" customHeight="1" x14ac:dyDescent="0.25">
      <c r="B154" s="50">
        <f t="shared" si="17"/>
        <v>11</v>
      </c>
      <c r="C154" s="29" t="s">
        <v>224</v>
      </c>
      <c r="D154" s="26" t="s">
        <v>8</v>
      </c>
      <c r="E154" s="27">
        <v>1</v>
      </c>
      <c r="F154" s="28">
        <v>1200</v>
      </c>
      <c r="G154" s="87"/>
      <c r="H154" s="28">
        <f t="shared" ref="H154" si="20">E154*F154</f>
        <v>1200</v>
      </c>
    </row>
    <row r="155" spans="2:13" ht="27.75" customHeight="1" x14ac:dyDescent="0.25">
      <c r="B155" s="50">
        <f t="shared" ref="B155:B162" si="21">B154+1</f>
        <v>12</v>
      </c>
      <c r="C155" s="29" t="s">
        <v>103</v>
      </c>
      <c r="D155" s="26" t="s">
        <v>8</v>
      </c>
      <c r="E155" s="27">
        <v>1</v>
      </c>
      <c r="F155" s="28">
        <v>910</v>
      </c>
      <c r="G155" s="87"/>
      <c r="H155" s="28">
        <f t="shared" si="16"/>
        <v>910</v>
      </c>
    </row>
    <row r="156" spans="2:13" ht="27.75" customHeight="1" x14ac:dyDescent="0.25">
      <c r="B156" s="50">
        <f t="shared" si="21"/>
        <v>13</v>
      </c>
      <c r="C156" s="29" t="s">
        <v>104</v>
      </c>
      <c r="D156" s="26" t="s">
        <v>8</v>
      </c>
      <c r="E156" s="27">
        <v>0</v>
      </c>
      <c r="F156" s="28">
        <v>910</v>
      </c>
      <c r="G156" s="87"/>
      <c r="H156" s="28">
        <f t="shared" si="16"/>
        <v>0</v>
      </c>
    </row>
    <row r="157" spans="2:13" ht="27.75" customHeight="1" x14ac:dyDescent="0.25">
      <c r="B157" s="50">
        <f t="shared" si="21"/>
        <v>14</v>
      </c>
      <c r="C157" s="29" t="s">
        <v>26</v>
      </c>
      <c r="D157" s="26" t="s">
        <v>8</v>
      </c>
      <c r="E157" s="27">
        <f>D24</f>
        <v>147</v>
      </c>
      <c r="F157" s="28">
        <v>250</v>
      </c>
      <c r="G157" s="87"/>
      <c r="H157" s="28">
        <f t="shared" si="16"/>
        <v>36750</v>
      </c>
    </row>
    <row r="158" spans="2:13" ht="27.75" customHeight="1" x14ac:dyDescent="0.25">
      <c r="B158" s="50">
        <f t="shared" si="21"/>
        <v>15</v>
      </c>
      <c r="C158" s="29" t="s">
        <v>19</v>
      </c>
      <c r="D158" s="26" t="s">
        <v>8</v>
      </c>
      <c r="E158" s="27">
        <v>8</v>
      </c>
      <c r="F158" s="28">
        <v>4000</v>
      </c>
      <c r="G158" s="87"/>
      <c r="H158" s="28">
        <f t="shared" si="16"/>
        <v>32000</v>
      </c>
    </row>
    <row r="159" spans="2:13" ht="27.75" customHeight="1" x14ac:dyDescent="0.25">
      <c r="B159" s="50">
        <f t="shared" si="21"/>
        <v>16</v>
      </c>
      <c r="C159" s="29" t="s">
        <v>105</v>
      </c>
      <c r="D159" s="26" t="s">
        <v>8</v>
      </c>
      <c r="E159" s="27">
        <v>2</v>
      </c>
      <c r="F159" s="28">
        <v>1500</v>
      </c>
      <c r="G159" s="87"/>
      <c r="H159" s="28">
        <f t="shared" si="16"/>
        <v>3000</v>
      </c>
    </row>
    <row r="160" spans="2:13"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7</v>
      </c>
      <c r="F161" s="28">
        <v>1500</v>
      </c>
      <c r="G161" s="87"/>
      <c r="H161" s="28">
        <f t="shared" si="16"/>
        <v>10500</v>
      </c>
    </row>
    <row r="162" spans="2:8" ht="27.75" customHeight="1" x14ac:dyDescent="0.25">
      <c r="B162" s="50">
        <f t="shared" si="21"/>
        <v>19</v>
      </c>
      <c r="C162" s="29" t="s">
        <v>106</v>
      </c>
      <c r="D162" s="26" t="s">
        <v>8</v>
      </c>
      <c r="E162" s="27">
        <v>1</v>
      </c>
      <c r="F162" s="28">
        <v>1800</v>
      </c>
      <c r="G162" s="87"/>
      <c r="H162" s="28">
        <f t="shared" si="16"/>
        <v>1800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354717.5</v>
      </c>
    </row>
    <row r="165" spans="2:8" ht="27.75" customHeight="1" x14ac:dyDescent="0.25">
      <c r="B165" s="87"/>
      <c r="C165" s="87"/>
      <c r="D165" s="26"/>
      <c r="E165" s="87"/>
      <c r="F165" s="32" t="s">
        <v>28</v>
      </c>
      <c r="G165" s="47"/>
      <c r="H165" s="61">
        <f>$D$24</f>
        <v>147</v>
      </c>
    </row>
    <row r="166" spans="2:8" ht="27.75" customHeight="1" x14ac:dyDescent="0.25">
      <c r="B166" s="87"/>
      <c r="C166" s="87"/>
      <c r="D166" s="26"/>
      <c r="E166" s="87"/>
      <c r="F166" s="32" t="s">
        <v>29</v>
      </c>
      <c r="G166" s="48"/>
      <c r="H166" s="28">
        <f>H164/H165</f>
        <v>2413.0442176870747</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147</v>
      </c>
      <c r="F170" s="28">
        <v>2400</v>
      </c>
      <c r="G170" s="87"/>
      <c r="H170" s="28">
        <f>E170*F170</f>
        <v>352800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352800</v>
      </c>
    </row>
    <row r="173" spans="2:8" ht="27.75" customHeight="1" x14ac:dyDescent="0.25">
      <c r="B173" s="38"/>
      <c r="C173" s="39"/>
      <c r="D173" s="38"/>
      <c r="E173" s="38"/>
      <c r="F173" s="32" t="s">
        <v>28</v>
      </c>
      <c r="G173" s="31"/>
      <c r="H173" s="34">
        <f>$D$24</f>
        <v>147</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3578778.3499999996</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178938.91749999998</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178938.91749999998</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3757717.2674999996</v>
      </c>
    </row>
    <row r="183" spans="1:8" ht="27.75" customHeight="1" x14ac:dyDescent="0.25">
      <c r="B183" s="88"/>
      <c r="C183" s="88"/>
      <c r="D183" s="88"/>
      <c r="E183" s="46" t="s">
        <v>28</v>
      </c>
      <c r="F183" s="46"/>
      <c r="G183" s="47"/>
      <c r="H183" s="61">
        <f>$D$24</f>
        <v>147</v>
      </c>
    </row>
    <row r="184" spans="1:8" ht="27.75" customHeight="1" x14ac:dyDescent="0.25">
      <c r="B184" s="88"/>
      <c r="C184" s="88"/>
      <c r="D184" s="88"/>
      <c r="E184" s="46" t="s">
        <v>29</v>
      </c>
      <c r="F184" s="46"/>
      <c r="G184" s="48"/>
      <c r="H184" s="49">
        <f>H182/H183</f>
        <v>25562.702499999996</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4261-A0E6-417C-8BB2-7AB91DE9020B}">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111</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183268</v>
      </c>
      <c r="F15" s="96">
        <f>E15/$D$24</f>
        <v>1814.5346534653465</v>
      </c>
      <c r="G15" s="97"/>
      <c r="H15" s="92"/>
      <c r="I15" s="7"/>
    </row>
    <row r="16" spans="2:9" ht="18.75" x14ac:dyDescent="0.25">
      <c r="B16" s="65"/>
      <c r="C16" s="78" t="s">
        <v>42</v>
      </c>
      <c r="D16" s="80"/>
      <c r="E16" s="74">
        <f>H76</f>
        <v>887653.54999999993</v>
      </c>
      <c r="F16" s="98">
        <f>E16/$D$24</f>
        <v>8788.6490099009898</v>
      </c>
      <c r="G16" s="99"/>
      <c r="H16" s="92"/>
      <c r="I16" s="7"/>
    </row>
    <row r="17" spans="2:16" ht="18.75" x14ac:dyDescent="0.25">
      <c r="B17" s="65"/>
      <c r="C17" s="78" t="s">
        <v>43</v>
      </c>
      <c r="D17" s="80"/>
      <c r="E17" s="74">
        <f>H118</f>
        <v>227056.9</v>
      </c>
      <c r="F17" s="100">
        <f>E17/$D$24</f>
        <v>2248.088118811881</v>
      </c>
      <c r="G17" s="101"/>
      <c r="H17" s="92"/>
      <c r="I17" s="7"/>
    </row>
    <row r="18" spans="2:16" ht="18.75" x14ac:dyDescent="0.25">
      <c r="B18" s="65"/>
      <c r="C18" s="78" t="s">
        <v>44</v>
      </c>
      <c r="D18" s="80"/>
      <c r="E18" s="74">
        <f>H138</f>
        <v>366971.25</v>
      </c>
      <c r="F18" s="100">
        <f t="shared" ref="F18:F21" si="0">E18/$D$24</f>
        <v>3633.378712871287</v>
      </c>
      <c r="G18" s="101"/>
      <c r="H18" s="24"/>
      <c r="N18" s="162"/>
      <c r="O18" s="162"/>
      <c r="P18" s="162"/>
    </row>
    <row r="19" spans="2:16" ht="18.75" x14ac:dyDescent="0.25">
      <c r="B19" s="65"/>
      <c r="C19" s="78" t="s">
        <v>45</v>
      </c>
      <c r="D19" s="80"/>
      <c r="E19" s="74">
        <f>H164</f>
        <v>312577.75</v>
      </c>
      <c r="F19" s="100">
        <f t="shared" si="0"/>
        <v>3094.8292079207922</v>
      </c>
      <c r="G19" s="101"/>
      <c r="H19" s="24"/>
      <c r="N19" s="90"/>
      <c r="O19" s="90"/>
      <c r="P19" s="90"/>
    </row>
    <row r="20" spans="2:16" ht="18.75" x14ac:dyDescent="0.25">
      <c r="B20" s="65"/>
      <c r="C20" s="78" t="s">
        <v>27</v>
      </c>
      <c r="D20" s="80"/>
      <c r="E20" s="74">
        <f>H170</f>
        <v>242400</v>
      </c>
      <c r="F20" s="100">
        <f t="shared" si="0"/>
        <v>2400</v>
      </c>
      <c r="G20" s="101"/>
      <c r="H20" s="24"/>
      <c r="N20" s="90"/>
      <c r="O20" s="90"/>
      <c r="P20" s="90"/>
    </row>
    <row r="21" spans="2:16" ht="31.5" x14ac:dyDescent="0.25">
      <c r="B21" s="65"/>
      <c r="C21" s="78" t="s">
        <v>246</v>
      </c>
      <c r="D21" s="80"/>
      <c r="E21" s="74">
        <f>H180</f>
        <v>110996.3725</v>
      </c>
      <c r="F21" s="100">
        <f t="shared" si="0"/>
        <v>1098.9739851485149</v>
      </c>
      <c r="G21" s="101"/>
      <c r="H21" s="24"/>
      <c r="N21" s="90"/>
      <c r="O21" s="90"/>
      <c r="P21" s="90"/>
    </row>
    <row r="22" spans="2:16" ht="19.5" thickBot="1" x14ac:dyDescent="0.3">
      <c r="B22" s="65"/>
      <c r="C22" s="75" t="s">
        <v>46</v>
      </c>
      <c r="D22" s="76"/>
      <c r="E22" s="81">
        <f>H182</f>
        <v>2330923.8224999998</v>
      </c>
      <c r="F22" s="102">
        <f>SUM(F15:G21)</f>
        <v>23078.453688118811</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101</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26">
        <v>2</v>
      </c>
      <c r="F43" s="28">
        <v>300</v>
      </c>
      <c r="G43" s="87"/>
      <c r="H43" s="28">
        <f t="shared" si="1"/>
        <v>600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134">
        <v>4645</v>
      </c>
      <c r="F46" s="28">
        <v>2.5</v>
      </c>
      <c r="G46" s="87"/>
      <c r="H46" s="28">
        <f t="shared" si="1"/>
        <v>11612.5</v>
      </c>
    </row>
    <row r="47" spans="2:16" ht="27.75" customHeight="1" x14ac:dyDescent="0.25">
      <c r="B47" s="50">
        <f t="shared" si="2"/>
        <v>7</v>
      </c>
      <c r="C47" s="29" t="s">
        <v>34</v>
      </c>
      <c r="D47" s="26" t="s">
        <v>237</v>
      </c>
      <c r="E47" s="54">
        <v>26.37</v>
      </c>
      <c r="F47" s="28">
        <v>150</v>
      </c>
      <c r="G47" s="87"/>
      <c r="H47" s="28">
        <f t="shared" si="1"/>
        <v>3955.5</v>
      </c>
    </row>
    <row r="48" spans="2:16" ht="27.75" customHeight="1" x14ac:dyDescent="0.25">
      <c r="B48" s="50">
        <f t="shared" si="2"/>
        <v>8</v>
      </c>
      <c r="C48" s="29" t="s">
        <v>247</v>
      </c>
      <c r="D48" s="26" t="s">
        <v>14</v>
      </c>
      <c r="E48" s="27">
        <v>0</v>
      </c>
      <c r="F48" s="28">
        <v>26</v>
      </c>
      <c r="G48" s="87"/>
      <c r="H48" s="28">
        <f t="shared" ref="H48" si="3">E48*F48</f>
        <v>0</v>
      </c>
    </row>
    <row r="49" spans="2:11" ht="27.75" customHeight="1" x14ac:dyDescent="0.25">
      <c r="B49" s="26"/>
      <c r="C49" s="87"/>
      <c r="D49" s="26"/>
      <c r="E49" s="27"/>
      <c r="F49" s="31"/>
      <c r="G49" s="87"/>
      <c r="H49" s="35"/>
    </row>
    <row r="50" spans="2:11" ht="27.75" customHeight="1" x14ac:dyDescent="0.25">
      <c r="B50" s="87"/>
      <c r="C50" s="87"/>
      <c r="D50" s="26"/>
      <c r="E50" s="87"/>
      <c r="F50" s="32" t="s">
        <v>9</v>
      </c>
      <c r="G50" s="31"/>
      <c r="H50" s="34">
        <f>SUM(H41:H49)</f>
        <v>183268</v>
      </c>
    </row>
    <row r="51" spans="2:11" ht="27.75" customHeight="1" x14ac:dyDescent="0.25">
      <c r="B51" s="87"/>
      <c r="C51" s="87"/>
      <c r="D51" s="26"/>
      <c r="E51" s="87"/>
      <c r="F51" s="32" t="s">
        <v>28</v>
      </c>
      <c r="G51" s="47"/>
      <c r="H51" s="61">
        <f>$D$24</f>
        <v>101</v>
      </c>
    </row>
    <row r="52" spans="2:11" ht="27.75" customHeight="1" x14ac:dyDescent="0.25">
      <c r="B52" s="87"/>
      <c r="C52" s="87"/>
      <c r="D52" s="26"/>
      <c r="E52" s="87"/>
      <c r="F52" s="32" t="s">
        <v>29</v>
      </c>
      <c r="G52" s="48"/>
      <c r="H52" s="28">
        <f>H50/H51</f>
        <v>1814.5346534653465</v>
      </c>
    </row>
    <row r="53" spans="2:11" ht="27.75" customHeight="1" x14ac:dyDescent="0.25">
      <c r="B53" s="13"/>
      <c r="C53" s="13"/>
      <c r="D53" s="14"/>
      <c r="E53" s="13"/>
      <c r="F53" s="16"/>
      <c r="G53" s="12"/>
      <c r="H53" s="23"/>
    </row>
    <row r="54" spans="2:11" ht="18.75" thickBot="1" x14ac:dyDescent="0.3">
      <c r="B54" s="51" t="s">
        <v>10</v>
      </c>
      <c r="C54" s="8"/>
      <c r="D54" s="2"/>
      <c r="E54" s="3"/>
      <c r="F54" s="2"/>
      <c r="G54" s="2"/>
      <c r="H54" s="2"/>
    </row>
    <row r="55" spans="2:11" ht="16.5" thickBot="1" x14ac:dyDescent="0.3">
      <c r="B55" s="52" t="s">
        <v>1</v>
      </c>
      <c r="C55" s="52" t="s">
        <v>2</v>
      </c>
      <c r="D55" s="52" t="s">
        <v>3</v>
      </c>
      <c r="E55" s="52" t="s">
        <v>4</v>
      </c>
      <c r="F55" s="52" t="s">
        <v>5</v>
      </c>
      <c r="G55" s="52"/>
      <c r="H55" s="52" t="s">
        <v>6</v>
      </c>
    </row>
    <row r="56" spans="2:11" ht="27.75" customHeight="1" x14ac:dyDescent="0.25">
      <c r="B56" s="50">
        <v>1</v>
      </c>
      <c r="C56" s="29" t="s">
        <v>70</v>
      </c>
      <c r="D56" s="26" t="s">
        <v>12</v>
      </c>
      <c r="E56" s="27">
        <v>11655</v>
      </c>
      <c r="F56" s="28">
        <v>10.25</v>
      </c>
      <c r="G56" s="87"/>
      <c r="H56" s="28">
        <f>E56*F56</f>
        <v>119463.75</v>
      </c>
      <c r="K56" s="86">
        <f>104890/9</f>
        <v>11654.444444444445</v>
      </c>
    </row>
    <row r="57" spans="2:11" ht="27.75" customHeight="1" x14ac:dyDescent="0.25">
      <c r="B57" s="50">
        <f t="shared" ref="B57:B74" si="4">1+B56</f>
        <v>2</v>
      </c>
      <c r="C57" s="29" t="s">
        <v>71</v>
      </c>
      <c r="D57" s="26" t="s">
        <v>12</v>
      </c>
      <c r="E57" s="27">
        <v>14101</v>
      </c>
      <c r="F57" s="28">
        <v>12.1</v>
      </c>
      <c r="G57" s="87"/>
      <c r="H57" s="28">
        <f t="shared" ref="H57:H74" si="5">E57*F57</f>
        <v>170622.1</v>
      </c>
    </row>
    <row r="58" spans="2:11" ht="27.75" customHeight="1" x14ac:dyDescent="0.25">
      <c r="B58" s="50">
        <f t="shared" si="4"/>
        <v>3</v>
      </c>
      <c r="C58" s="29" t="s">
        <v>72</v>
      </c>
      <c r="D58" s="26" t="s">
        <v>12</v>
      </c>
      <c r="E58" s="27">
        <f>E57</f>
        <v>14101</v>
      </c>
      <c r="F58" s="28">
        <v>6.75</v>
      </c>
      <c r="G58" s="87"/>
      <c r="H58" s="28">
        <f t="shared" si="5"/>
        <v>95181.75</v>
      </c>
    </row>
    <row r="59" spans="2:11" ht="27.75" customHeight="1" x14ac:dyDescent="0.25">
      <c r="B59" s="50">
        <f t="shared" si="4"/>
        <v>4</v>
      </c>
      <c r="C59" s="29" t="s">
        <v>73</v>
      </c>
      <c r="D59" s="26" t="s">
        <v>12</v>
      </c>
      <c r="E59" s="134">
        <v>4220</v>
      </c>
      <c r="F59" s="28">
        <v>8.25</v>
      </c>
      <c r="G59" s="87"/>
      <c r="H59" s="28">
        <f t="shared" si="5"/>
        <v>34815</v>
      </c>
      <c r="K59" s="86">
        <f>37984/9</f>
        <v>4220.4444444444443</v>
      </c>
    </row>
    <row r="60" spans="2:11" ht="27.75" customHeight="1" x14ac:dyDescent="0.25">
      <c r="B60" s="50">
        <f t="shared" si="4"/>
        <v>5</v>
      </c>
      <c r="C60" s="29" t="s">
        <v>74</v>
      </c>
      <c r="D60" s="26" t="s">
        <v>12</v>
      </c>
      <c r="E60" s="134">
        <f>E59</f>
        <v>4220</v>
      </c>
      <c r="F60" s="28">
        <v>12.5</v>
      </c>
      <c r="G60" s="87"/>
      <c r="H60" s="28">
        <f t="shared" si="5"/>
        <v>52750</v>
      </c>
    </row>
    <row r="61" spans="2:11" ht="27.75" customHeight="1" x14ac:dyDescent="0.25">
      <c r="B61" s="50">
        <f t="shared" si="4"/>
        <v>6</v>
      </c>
      <c r="C61" s="29" t="s">
        <v>75</v>
      </c>
      <c r="D61" s="26" t="s">
        <v>12</v>
      </c>
      <c r="E61" s="27">
        <v>4903</v>
      </c>
      <c r="F61" s="28">
        <v>16.399999999999999</v>
      </c>
      <c r="G61" s="87"/>
      <c r="H61" s="28">
        <f t="shared" si="5"/>
        <v>80409.2</v>
      </c>
    </row>
    <row r="62" spans="2:11" ht="27.75" customHeight="1" x14ac:dyDescent="0.25">
      <c r="B62" s="50">
        <f t="shared" si="4"/>
        <v>7</v>
      </c>
      <c r="C62" s="29" t="s">
        <v>76</v>
      </c>
      <c r="D62" s="26" t="s">
        <v>12</v>
      </c>
      <c r="E62" s="27">
        <f>E61</f>
        <v>4903</v>
      </c>
      <c r="F62" s="28">
        <v>7.25</v>
      </c>
      <c r="G62" s="87"/>
      <c r="H62" s="28">
        <f t="shared" si="5"/>
        <v>35546.75</v>
      </c>
    </row>
    <row r="63" spans="2:11" ht="27.75" customHeight="1" x14ac:dyDescent="0.25">
      <c r="B63" s="50">
        <f t="shared" si="4"/>
        <v>8</v>
      </c>
      <c r="C63" s="29" t="s">
        <v>13</v>
      </c>
      <c r="D63" s="26" t="s">
        <v>118</v>
      </c>
      <c r="E63" s="27">
        <f>(E56+E59)*0.2</f>
        <v>3175</v>
      </c>
      <c r="F63" s="28">
        <v>5</v>
      </c>
      <c r="G63" s="87"/>
      <c r="H63" s="28">
        <f t="shared" si="5"/>
        <v>15875</v>
      </c>
    </row>
    <row r="64" spans="2:11" ht="27.75" customHeight="1" x14ac:dyDescent="0.25">
      <c r="B64" s="50">
        <f t="shared" si="4"/>
        <v>9</v>
      </c>
      <c r="C64" s="29" t="s">
        <v>77</v>
      </c>
      <c r="D64" s="26" t="s">
        <v>14</v>
      </c>
      <c r="E64" s="27">
        <v>9020</v>
      </c>
      <c r="F64" s="28">
        <v>18</v>
      </c>
      <c r="G64" s="87"/>
      <c r="H64" s="28">
        <f t="shared" si="5"/>
        <v>162360</v>
      </c>
    </row>
    <row r="65" spans="1:8" ht="27.75" customHeight="1" x14ac:dyDescent="0.25">
      <c r="B65" s="50">
        <f t="shared" si="4"/>
        <v>10</v>
      </c>
      <c r="C65" s="29" t="s">
        <v>78</v>
      </c>
      <c r="D65" s="26" t="s">
        <v>12</v>
      </c>
      <c r="E65" s="27">
        <v>230</v>
      </c>
      <c r="F65" s="28">
        <v>40</v>
      </c>
      <c r="G65" s="87"/>
      <c r="H65" s="28">
        <f t="shared" si="5"/>
        <v>9200</v>
      </c>
    </row>
    <row r="66" spans="1:8" ht="27.75" customHeight="1" x14ac:dyDescent="0.25">
      <c r="B66" s="50">
        <f t="shared" si="4"/>
        <v>11</v>
      </c>
      <c r="C66" s="29" t="s">
        <v>79</v>
      </c>
      <c r="D66" s="26" t="s">
        <v>12</v>
      </c>
      <c r="E66" s="27">
        <v>0</v>
      </c>
      <c r="F66" s="28">
        <v>15</v>
      </c>
      <c r="G66" s="87"/>
      <c r="H66" s="28">
        <f t="shared" si="5"/>
        <v>0</v>
      </c>
    </row>
    <row r="67" spans="1:8" ht="27.75" customHeight="1" x14ac:dyDescent="0.25">
      <c r="B67" s="50">
        <f t="shared" si="4"/>
        <v>12</v>
      </c>
      <c r="C67" s="29" t="s">
        <v>80</v>
      </c>
      <c r="D67" s="26" t="s">
        <v>14</v>
      </c>
      <c r="E67" s="27">
        <v>160</v>
      </c>
      <c r="F67" s="28">
        <v>16</v>
      </c>
      <c r="G67" s="87"/>
      <c r="H67" s="28">
        <f t="shared" si="5"/>
        <v>2560</v>
      </c>
    </row>
    <row r="68" spans="1:8" ht="27.75" customHeight="1" x14ac:dyDescent="0.25">
      <c r="B68" s="50">
        <f t="shared" si="4"/>
        <v>13</v>
      </c>
      <c r="C68" s="29" t="s">
        <v>81</v>
      </c>
      <c r="D68" s="26" t="s">
        <v>8</v>
      </c>
      <c r="E68" s="27">
        <v>16</v>
      </c>
      <c r="F68" s="28">
        <v>175</v>
      </c>
      <c r="G68" s="87"/>
      <c r="H68" s="28">
        <f t="shared" si="5"/>
        <v>2800</v>
      </c>
    </row>
    <row r="69" spans="1:8" ht="27.75" customHeight="1" x14ac:dyDescent="0.25">
      <c r="B69" s="50">
        <f t="shared" si="4"/>
        <v>14</v>
      </c>
      <c r="C69" s="29" t="s">
        <v>82</v>
      </c>
      <c r="D69" s="26" t="s">
        <v>14</v>
      </c>
      <c r="E69" s="27">
        <v>180</v>
      </c>
      <c r="F69" s="28">
        <v>24</v>
      </c>
      <c r="G69" s="87"/>
      <c r="H69" s="28">
        <f t="shared" si="5"/>
        <v>4320</v>
      </c>
    </row>
    <row r="70" spans="1:8" ht="27.75" customHeight="1" x14ac:dyDescent="0.25">
      <c r="B70" s="50">
        <f t="shared" si="4"/>
        <v>15</v>
      </c>
      <c r="C70" s="29" t="s">
        <v>83</v>
      </c>
      <c r="D70" s="26" t="s">
        <v>12</v>
      </c>
      <c r="E70" s="27">
        <v>0</v>
      </c>
      <c r="F70" s="28">
        <v>50</v>
      </c>
      <c r="G70" s="87"/>
      <c r="H70" s="28">
        <f t="shared" si="5"/>
        <v>0</v>
      </c>
    </row>
    <row r="71" spans="1:8" ht="27.75" customHeight="1" x14ac:dyDescent="0.25">
      <c r="B71" s="50">
        <f t="shared" si="4"/>
        <v>16</v>
      </c>
      <c r="C71" s="29" t="s">
        <v>84</v>
      </c>
      <c r="D71" s="26" t="s">
        <v>12</v>
      </c>
      <c r="E71" s="27">
        <v>1067</v>
      </c>
      <c r="F71" s="28">
        <v>50</v>
      </c>
      <c r="G71" s="87"/>
      <c r="H71" s="28">
        <f t="shared" si="5"/>
        <v>53350</v>
      </c>
    </row>
    <row r="72" spans="1:8" ht="27.75" customHeight="1" x14ac:dyDescent="0.25">
      <c r="B72" s="50">
        <f t="shared" si="4"/>
        <v>17</v>
      </c>
      <c r="C72" s="29" t="s">
        <v>85</v>
      </c>
      <c r="D72" s="26" t="s">
        <v>8</v>
      </c>
      <c r="E72" s="27">
        <v>38</v>
      </c>
      <c r="F72" s="28">
        <v>950</v>
      </c>
      <c r="G72" s="87"/>
      <c r="H72" s="28">
        <f t="shared" si="5"/>
        <v>36100</v>
      </c>
    </row>
    <row r="73" spans="1:8" ht="27.75" customHeight="1" x14ac:dyDescent="0.25">
      <c r="B73" s="50">
        <f t="shared" si="4"/>
        <v>18</v>
      </c>
      <c r="C73" s="29" t="s">
        <v>86</v>
      </c>
      <c r="D73" s="26" t="s">
        <v>8</v>
      </c>
      <c r="E73" s="27">
        <v>7</v>
      </c>
      <c r="F73" s="28">
        <v>800</v>
      </c>
      <c r="G73" s="87"/>
      <c r="H73" s="28">
        <f t="shared" si="5"/>
        <v>5600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887653.54999999993</v>
      </c>
    </row>
    <row r="77" spans="1:8" ht="27.75" customHeight="1" x14ac:dyDescent="0.25">
      <c r="B77" s="87"/>
      <c r="C77" s="87"/>
      <c r="D77" s="26"/>
      <c r="E77" s="87"/>
      <c r="F77" s="32" t="s">
        <v>28</v>
      </c>
      <c r="G77" s="47"/>
      <c r="H77" s="61">
        <f>$D$24</f>
        <v>101</v>
      </c>
    </row>
    <row r="78" spans="1:8" ht="27.75" customHeight="1" x14ac:dyDescent="0.25">
      <c r="B78" s="87"/>
      <c r="C78" s="87"/>
      <c r="D78" s="26"/>
      <c r="E78" s="87"/>
      <c r="F78" s="32" t="s">
        <v>29</v>
      </c>
      <c r="G78" s="48"/>
      <c r="H78" s="28">
        <f>H76/H77</f>
        <v>8788.6490099009898</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13" ht="27.75" customHeight="1" x14ac:dyDescent="0.25">
      <c r="B81" s="87" t="s">
        <v>116</v>
      </c>
      <c r="C81" s="209" t="s">
        <v>117</v>
      </c>
      <c r="D81" s="209"/>
      <c r="E81" s="209"/>
      <c r="F81" s="209"/>
      <c r="G81" s="209"/>
      <c r="H81" s="209"/>
    </row>
    <row r="82" spans="2:13" ht="27.75" customHeight="1" x14ac:dyDescent="0.25">
      <c r="B82" s="87"/>
      <c r="C82" s="94"/>
      <c r="D82" s="94"/>
      <c r="E82" s="94"/>
      <c r="F82" s="94"/>
      <c r="G82" s="94"/>
      <c r="H82" s="94"/>
    </row>
    <row r="83" spans="2:13" ht="18.75" thickBot="1" x14ac:dyDescent="0.3">
      <c r="B83" s="51" t="s">
        <v>30</v>
      </c>
      <c r="C83" s="8"/>
      <c r="D83" s="2"/>
      <c r="E83" s="3"/>
      <c r="F83" s="2"/>
      <c r="G83" s="2"/>
      <c r="H83" s="2"/>
    </row>
    <row r="84" spans="2:13" ht="16.5" thickBot="1" x14ac:dyDescent="0.3">
      <c r="B84" s="52" t="s">
        <v>1</v>
      </c>
      <c r="C84" s="53" t="s">
        <v>2</v>
      </c>
      <c r="D84" s="52" t="s">
        <v>3</v>
      </c>
      <c r="E84" s="52" t="s">
        <v>4</v>
      </c>
      <c r="F84" s="52" t="s">
        <v>5</v>
      </c>
      <c r="G84" s="52"/>
      <c r="H84" s="52" t="s">
        <v>6</v>
      </c>
    </row>
    <row r="85" spans="2:13" ht="27.75" customHeight="1" x14ac:dyDescent="0.25">
      <c r="B85" s="50">
        <v>1</v>
      </c>
      <c r="C85" s="29" t="s">
        <v>137</v>
      </c>
      <c r="D85" s="26" t="s">
        <v>119</v>
      </c>
      <c r="E85" s="27">
        <v>0</v>
      </c>
      <c r="F85" s="36">
        <v>50000</v>
      </c>
      <c r="G85" s="33"/>
      <c r="H85" s="28">
        <f t="shared" ref="H85:H112" si="6">E85*F85</f>
        <v>0</v>
      </c>
    </row>
    <row r="86" spans="2:13" ht="27.75" customHeight="1" x14ac:dyDescent="0.25">
      <c r="B86" s="50">
        <f>B85+1</f>
        <v>2</v>
      </c>
      <c r="C86" s="29" t="s">
        <v>138</v>
      </c>
      <c r="D86" s="26" t="s">
        <v>119</v>
      </c>
      <c r="E86" s="27">
        <v>0</v>
      </c>
      <c r="F86" s="36">
        <v>50000</v>
      </c>
      <c r="G86" s="33"/>
      <c r="H86" s="28">
        <f t="shared" si="6"/>
        <v>0</v>
      </c>
    </row>
    <row r="87" spans="2:13" ht="27.75" customHeight="1" x14ac:dyDescent="0.25">
      <c r="B87" s="50">
        <f>B86+1</f>
        <v>3</v>
      </c>
      <c r="C87" s="29" t="s">
        <v>139</v>
      </c>
      <c r="D87" s="26" t="s">
        <v>119</v>
      </c>
      <c r="E87" s="27">
        <v>0</v>
      </c>
      <c r="F87" s="36">
        <v>50000</v>
      </c>
      <c r="G87" s="33"/>
      <c r="H87" s="28">
        <f t="shared" si="6"/>
        <v>0</v>
      </c>
    </row>
    <row r="88" spans="2:13" ht="27.75" customHeight="1" x14ac:dyDescent="0.25">
      <c r="B88" s="50">
        <f>B87+1</f>
        <v>4</v>
      </c>
      <c r="C88" s="29" t="s">
        <v>140</v>
      </c>
      <c r="D88" s="26" t="s">
        <v>12</v>
      </c>
      <c r="E88" s="27">
        <v>465</v>
      </c>
      <c r="F88" s="36">
        <v>35</v>
      </c>
      <c r="G88" s="33"/>
      <c r="H88" s="28">
        <f t="shared" si="6"/>
        <v>16275</v>
      </c>
    </row>
    <row r="89" spans="2:13" ht="27.75" customHeight="1" x14ac:dyDescent="0.25">
      <c r="B89" s="50">
        <f>B88+1</f>
        <v>5</v>
      </c>
      <c r="C89" s="29" t="s">
        <v>141</v>
      </c>
      <c r="D89" s="26" t="s">
        <v>8</v>
      </c>
      <c r="E89" s="27">
        <v>3</v>
      </c>
      <c r="F89" s="36">
        <v>5000</v>
      </c>
      <c r="G89" s="33"/>
      <c r="H89" s="28">
        <f t="shared" si="6"/>
        <v>15000</v>
      </c>
    </row>
    <row r="90" spans="2:13" ht="27.75" customHeight="1" x14ac:dyDescent="0.25">
      <c r="B90" s="50">
        <f t="shared" ref="B90:B114" si="7">B89+1</f>
        <v>6</v>
      </c>
      <c r="C90" s="29" t="s">
        <v>142</v>
      </c>
      <c r="D90" s="26" t="s">
        <v>8</v>
      </c>
      <c r="E90" s="27">
        <v>2</v>
      </c>
      <c r="F90" s="36">
        <v>7500</v>
      </c>
      <c r="G90" s="33"/>
      <c r="H90" s="28">
        <f t="shared" si="6"/>
        <v>15000</v>
      </c>
    </row>
    <row r="91" spans="2:13" ht="27.75" customHeight="1" x14ac:dyDescent="0.25">
      <c r="B91" s="50">
        <f t="shared" si="7"/>
        <v>7</v>
      </c>
      <c r="C91" s="29" t="s">
        <v>143</v>
      </c>
      <c r="D91" s="26" t="s">
        <v>8</v>
      </c>
      <c r="E91" s="27">
        <v>1</v>
      </c>
      <c r="F91" s="36">
        <v>15000</v>
      </c>
      <c r="G91" s="33"/>
      <c r="H91" s="28">
        <f t="shared" si="6"/>
        <v>15000</v>
      </c>
    </row>
    <row r="92" spans="2:13" ht="27.75" customHeight="1" x14ac:dyDescent="0.25">
      <c r="B92" s="50">
        <f t="shared" si="7"/>
        <v>8</v>
      </c>
      <c r="C92" s="29" t="s">
        <v>153</v>
      </c>
      <c r="D92" s="26" t="s">
        <v>14</v>
      </c>
      <c r="E92" s="27">
        <v>0</v>
      </c>
      <c r="F92" s="36">
        <v>75</v>
      </c>
      <c r="G92" s="33"/>
      <c r="H92" s="28">
        <f t="shared" si="6"/>
        <v>0</v>
      </c>
    </row>
    <row r="93" spans="2:13" ht="27.75" customHeight="1" x14ac:dyDescent="0.25">
      <c r="B93" s="50">
        <f t="shared" si="7"/>
        <v>9</v>
      </c>
      <c r="C93" s="29" t="s">
        <v>154</v>
      </c>
      <c r="D93" s="26" t="s">
        <v>14</v>
      </c>
      <c r="E93" s="27">
        <v>0</v>
      </c>
      <c r="F93" s="36">
        <v>150</v>
      </c>
      <c r="G93" s="33"/>
      <c r="H93" s="28">
        <f t="shared" si="6"/>
        <v>0</v>
      </c>
      <c r="M93" s="86" t="s">
        <v>240</v>
      </c>
    </row>
    <row r="94" spans="2:13" ht="27.75" customHeight="1" x14ac:dyDescent="0.25">
      <c r="B94" s="50">
        <f t="shared" si="7"/>
        <v>10</v>
      </c>
      <c r="C94" s="29" t="s">
        <v>152</v>
      </c>
      <c r="D94" s="26" t="s">
        <v>14</v>
      </c>
      <c r="E94" s="27">
        <v>0</v>
      </c>
      <c r="F94" s="36">
        <v>200</v>
      </c>
      <c r="G94" s="33"/>
      <c r="H94" s="28">
        <f t="shared" si="6"/>
        <v>0</v>
      </c>
      <c r="M94" s="86" t="s">
        <v>239</v>
      </c>
    </row>
    <row r="95" spans="2:13" ht="27.75" customHeight="1" x14ac:dyDescent="0.25">
      <c r="B95" s="50">
        <f t="shared" si="7"/>
        <v>11</v>
      </c>
      <c r="C95" s="29" t="s">
        <v>149</v>
      </c>
      <c r="D95" s="26" t="s">
        <v>14</v>
      </c>
      <c r="E95" s="27">
        <v>0</v>
      </c>
      <c r="F95" s="36">
        <v>200</v>
      </c>
      <c r="G95" s="33"/>
      <c r="H95" s="28">
        <f t="shared" si="6"/>
        <v>0</v>
      </c>
    </row>
    <row r="96" spans="2:13"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0</v>
      </c>
      <c r="F98" s="36">
        <v>950</v>
      </c>
      <c r="G98" s="33"/>
      <c r="H98" s="28">
        <f t="shared" si="6"/>
        <v>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70</v>
      </c>
      <c r="F100" s="36">
        <v>1300</v>
      </c>
      <c r="G100" s="33"/>
      <c r="H100" s="28">
        <f t="shared" si="6"/>
        <v>91000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0</v>
      </c>
      <c r="F102" s="36">
        <v>1050</v>
      </c>
      <c r="G102" s="33"/>
      <c r="H102" s="28">
        <f t="shared" si="9"/>
        <v>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134">
        <v>4</v>
      </c>
      <c r="F112" s="36">
        <v>15000</v>
      </c>
      <c r="G112" s="33"/>
      <c r="H112" s="28">
        <f t="shared" si="6"/>
        <v>60000</v>
      </c>
    </row>
    <row r="113" spans="2:8" ht="27.75" customHeight="1" x14ac:dyDescent="0.25">
      <c r="B113" s="50">
        <f>B112+1</f>
        <v>27</v>
      </c>
      <c r="C113" s="29" t="s">
        <v>163</v>
      </c>
      <c r="D113" s="26" t="s">
        <v>8</v>
      </c>
      <c r="E113" s="134">
        <v>0</v>
      </c>
      <c r="F113" s="36">
        <v>8000</v>
      </c>
      <c r="G113" s="33"/>
      <c r="H113" s="28">
        <f>E113*F113</f>
        <v>0</v>
      </c>
    </row>
    <row r="114" spans="2:8" ht="27.75" customHeight="1" x14ac:dyDescent="0.25">
      <c r="B114" s="50">
        <f t="shared" si="7"/>
        <v>28</v>
      </c>
      <c r="C114" s="29" t="s">
        <v>218</v>
      </c>
      <c r="D114" s="26" t="s">
        <v>12</v>
      </c>
      <c r="E114" s="134">
        <v>90</v>
      </c>
      <c r="F114" s="36">
        <v>60</v>
      </c>
      <c r="G114" s="33"/>
      <c r="H114" s="28">
        <f>E114*F114</f>
        <v>5400</v>
      </c>
    </row>
    <row r="115" spans="2:8" ht="27.75" customHeight="1" x14ac:dyDescent="0.25">
      <c r="B115" s="50">
        <f>B113+1</f>
        <v>28</v>
      </c>
      <c r="C115" s="29" t="s">
        <v>220</v>
      </c>
      <c r="D115" s="26" t="s">
        <v>12</v>
      </c>
      <c r="E115" s="134">
        <v>0</v>
      </c>
      <c r="F115" s="36">
        <v>40</v>
      </c>
      <c r="G115" s="33"/>
      <c r="H115" s="28">
        <f>E115*F115</f>
        <v>0</v>
      </c>
    </row>
    <row r="116" spans="2:8" ht="27.75" customHeight="1" x14ac:dyDescent="0.25">
      <c r="B116" s="50">
        <f>B114+1</f>
        <v>29</v>
      </c>
      <c r="C116" s="29" t="s">
        <v>219</v>
      </c>
      <c r="D116" s="26" t="s">
        <v>12</v>
      </c>
      <c r="E116" s="134">
        <v>8529</v>
      </c>
      <c r="F116" s="36">
        <v>1.1000000000000001</v>
      </c>
      <c r="G116" s="33"/>
      <c r="H116" s="28">
        <f>E116*F116</f>
        <v>9381.9000000000015</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227056.9</v>
      </c>
    </row>
    <row r="119" spans="2:8" ht="27.75" customHeight="1" x14ac:dyDescent="0.25">
      <c r="B119" s="87"/>
      <c r="C119" s="87"/>
      <c r="D119" s="26"/>
      <c r="E119" s="87"/>
      <c r="F119" s="32" t="s">
        <v>28</v>
      </c>
      <c r="G119" s="47"/>
      <c r="H119" s="61">
        <f>$D$24</f>
        <v>101</v>
      </c>
    </row>
    <row r="120" spans="2:8" ht="27.75" customHeight="1" x14ac:dyDescent="0.25">
      <c r="B120" s="87"/>
      <c r="C120" s="87"/>
      <c r="D120" s="26"/>
      <c r="E120" s="87"/>
      <c r="F120" s="32" t="s">
        <v>29</v>
      </c>
      <c r="G120" s="48"/>
      <c r="H120" s="28">
        <f>H118/H119</f>
        <v>2248.088118811881</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3761</v>
      </c>
      <c r="F124" s="28">
        <v>30</v>
      </c>
      <c r="G124" s="87"/>
      <c r="H124" s="28">
        <f>E124*F124</f>
        <v>112830</v>
      </c>
    </row>
    <row r="125" spans="2:8" ht="27.75" customHeight="1" x14ac:dyDescent="0.25">
      <c r="B125" s="50">
        <f>1+B124</f>
        <v>2</v>
      </c>
      <c r="C125" s="29" t="s">
        <v>90</v>
      </c>
      <c r="D125" s="26" t="s">
        <v>14</v>
      </c>
      <c r="E125" s="27">
        <v>905</v>
      </c>
      <c r="F125" s="28">
        <v>40</v>
      </c>
      <c r="G125" s="87"/>
      <c r="H125" s="28">
        <f t="shared" ref="H125:H135" si="11">E125*F125</f>
        <v>36200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19</v>
      </c>
      <c r="F127" s="28">
        <v>3600</v>
      </c>
      <c r="G127" s="87"/>
      <c r="H127" s="28">
        <f t="shared" si="11"/>
        <v>68400</v>
      </c>
    </row>
    <row r="128" spans="2:8" ht="27.75" customHeight="1" x14ac:dyDescent="0.25">
      <c r="B128" s="50">
        <f t="shared" ref="B128:B136" si="13">+B127+1</f>
        <v>5</v>
      </c>
      <c r="C128" s="29" t="s">
        <v>20</v>
      </c>
      <c r="D128" s="26" t="s">
        <v>21</v>
      </c>
      <c r="E128" s="27">
        <f>E127*2</f>
        <v>38</v>
      </c>
      <c r="F128" s="28">
        <v>500</v>
      </c>
      <c r="G128" s="87"/>
      <c r="H128" s="28">
        <f t="shared" si="11"/>
        <v>19000</v>
      </c>
    </row>
    <row r="129" spans="2:8" ht="27.75" customHeight="1" x14ac:dyDescent="0.25">
      <c r="B129" s="50">
        <f t="shared" si="13"/>
        <v>6</v>
      </c>
      <c r="C129" s="29" t="s">
        <v>92</v>
      </c>
      <c r="D129" s="26" t="s">
        <v>14</v>
      </c>
      <c r="E129" s="27">
        <f>SUM(E125:E126)</f>
        <v>905</v>
      </c>
      <c r="F129" s="28">
        <v>1.25</v>
      </c>
      <c r="G129" s="87"/>
      <c r="H129" s="28">
        <f t="shared" si="11"/>
        <v>1131.25</v>
      </c>
    </row>
    <row r="130" spans="2:8" ht="27.75" customHeight="1" x14ac:dyDescent="0.25">
      <c r="B130" s="50">
        <f t="shared" si="13"/>
        <v>7</v>
      </c>
      <c r="C130" s="29" t="s">
        <v>93</v>
      </c>
      <c r="D130" s="26" t="s">
        <v>14</v>
      </c>
      <c r="E130" s="27">
        <f>E129</f>
        <v>905</v>
      </c>
      <c r="F130" s="28">
        <v>2</v>
      </c>
      <c r="G130" s="87"/>
      <c r="H130" s="28">
        <f t="shared" si="11"/>
        <v>1810</v>
      </c>
    </row>
    <row r="131" spans="2:8" ht="27.75" customHeight="1" x14ac:dyDescent="0.25">
      <c r="B131" s="50">
        <f t="shared" si="13"/>
        <v>8</v>
      </c>
      <c r="C131" s="29" t="s">
        <v>94</v>
      </c>
      <c r="D131" s="26" t="s">
        <v>14</v>
      </c>
      <c r="E131" s="27">
        <v>3200</v>
      </c>
      <c r="F131" s="28">
        <v>38</v>
      </c>
      <c r="G131" s="87"/>
      <c r="H131" s="28">
        <f t="shared" si="11"/>
        <v>121600</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2</v>
      </c>
      <c r="F133" s="28">
        <v>1500</v>
      </c>
      <c r="G133" s="87"/>
      <c r="H133" s="28">
        <f t="shared" ref="H133" si="14">E133*F133</f>
        <v>3000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3</v>
      </c>
      <c r="F135" s="28">
        <v>1000</v>
      </c>
      <c r="G135" s="87"/>
      <c r="H135" s="28">
        <f t="shared" si="11"/>
        <v>3000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366971.25</v>
      </c>
    </row>
    <row r="139" spans="2:8" ht="27.75" customHeight="1" x14ac:dyDescent="0.25">
      <c r="B139" s="87"/>
      <c r="C139" s="87"/>
      <c r="D139" s="26"/>
      <c r="E139" s="87"/>
      <c r="F139" s="32" t="s">
        <v>28</v>
      </c>
      <c r="G139" s="47"/>
      <c r="H139" s="61">
        <f>$D$24</f>
        <v>101</v>
      </c>
    </row>
    <row r="140" spans="2:8" ht="27.75" customHeight="1" x14ac:dyDescent="0.25">
      <c r="B140" s="87"/>
      <c r="C140" s="87"/>
      <c r="D140" s="26"/>
      <c r="E140" s="87"/>
      <c r="F140" s="32" t="s">
        <v>29</v>
      </c>
      <c r="G140" s="48"/>
      <c r="H140" s="28">
        <f>H138/H139</f>
        <v>3633.378712871287</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3645</v>
      </c>
      <c r="F144" s="28">
        <v>30</v>
      </c>
      <c r="G144" s="87"/>
      <c r="H144" s="28">
        <f>E144*F144</f>
        <v>109350</v>
      </c>
    </row>
    <row r="145" spans="2:11" ht="27.75" customHeight="1" x14ac:dyDescent="0.25">
      <c r="B145" s="50">
        <f>B144+1</f>
        <v>2</v>
      </c>
      <c r="C145" s="29" t="s">
        <v>98</v>
      </c>
      <c r="D145" s="26" t="s">
        <v>14</v>
      </c>
      <c r="E145" s="27">
        <v>772</v>
      </c>
      <c r="F145" s="28">
        <v>40</v>
      </c>
      <c r="G145" s="87"/>
      <c r="H145" s="28">
        <f t="shared" ref="H145:H162" si="16">E145*F145</f>
        <v>30880</v>
      </c>
    </row>
    <row r="146" spans="2:11" ht="27.75" customHeight="1" x14ac:dyDescent="0.25">
      <c r="B146" s="50">
        <f t="shared" ref="B146:B154" si="17">B145+1</f>
        <v>3</v>
      </c>
      <c r="C146" s="29" t="s">
        <v>234</v>
      </c>
      <c r="D146" s="26" t="s">
        <v>14</v>
      </c>
      <c r="E146" s="27">
        <v>460</v>
      </c>
      <c r="F146" s="28">
        <v>70</v>
      </c>
      <c r="G146" s="87"/>
      <c r="H146" s="28">
        <f t="shared" ref="H146" si="18">E146*F146</f>
        <v>32200</v>
      </c>
    </row>
    <row r="147" spans="2:11" ht="27.75" customHeight="1" x14ac:dyDescent="0.25">
      <c r="B147" s="50">
        <f t="shared" si="17"/>
        <v>4</v>
      </c>
      <c r="C147" s="29" t="s">
        <v>235</v>
      </c>
      <c r="D147" s="26" t="s">
        <v>14</v>
      </c>
      <c r="E147" s="27">
        <v>120</v>
      </c>
      <c r="F147" s="28">
        <v>80</v>
      </c>
      <c r="G147" s="87"/>
      <c r="H147" s="28">
        <f t="shared" ref="H147" si="19">E147*F147</f>
        <v>9600</v>
      </c>
    </row>
    <row r="148" spans="2:11" ht="27.75" customHeight="1" x14ac:dyDescent="0.25">
      <c r="B148" s="50">
        <f t="shared" si="17"/>
        <v>5</v>
      </c>
      <c r="C148" s="29" t="s">
        <v>22</v>
      </c>
      <c r="D148" s="26" t="s">
        <v>14</v>
      </c>
      <c r="E148" s="27">
        <f>SUM(E144:E147)</f>
        <v>4997</v>
      </c>
      <c r="F148" s="28">
        <v>0.75</v>
      </c>
      <c r="G148" s="87"/>
      <c r="H148" s="28">
        <f t="shared" si="16"/>
        <v>3747.75</v>
      </c>
    </row>
    <row r="149" spans="2:11" ht="27.75" customHeight="1" x14ac:dyDescent="0.25">
      <c r="B149" s="50">
        <f t="shared" si="17"/>
        <v>6</v>
      </c>
      <c r="C149" s="29" t="s">
        <v>18</v>
      </c>
      <c r="D149" s="26" t="s">
        <v>8</v>
      </c>
      <c r="E149" s="27">
        <v>5</v>
      </c>
      <c r="F149" s="28">
        <v>3300</v>
      </c>
      <c r="G149" s="87"/>
      <c r="H149" s="28">
        <f t="shared" si="16"/>
        <v>16500</v>
      </c>
    </row>
    <row r="150" spans="2:11" ht="27.75" customHeight="1" x14ac:dyDescent="0.25">
      <c r="B150" s="50">
        <f t="shared" si="17"/>
        <v>7</v>
      </c>
      <c r="C150" s="29" t="s">
        <v>99</v>
      </c>
      <c r="D150" s="26" t="s">
        <v>8</v>
      </c>
      <c r="E150" s="27">
        <v>16</v>
      </c>
      <c r="F150" s="28">
        <v>875</v>
      </c>
      <c r="G150" s="87"/>
      <c r="H150" s="28">
        <f t="shared" si="16"/>
        <v>14000</v>
      </c>
    </row>
    <row r="151" spans="2:11" ht="27.75" customHeight="1" x14ac:dyDescent="0.25">
      <c r="B151" s="50">
        <f t="shared" si="17"/>
        <v>8</v>
      </c>
      <c r="C151" s="29" t="s">
        <v>100</v>
      </c>
      <c r="D151" s="26" t="s">
        <v>8</v>
      </c>
      <c r="E151" s="27">
        <v>29</v>
      </c>
      <c r="F151" s="28">
        <v>600</v>
      </c>
      <c r="G151" s="87"/>
      <c r="H151" s="28">
        <f t="shared" si="16"/>
        <v>17400</v>
      </c>
      <c r="K151" s="86">
        <f>E150*2+E151*2+E152+E153</f>
        <v>101</v>
      </c>
    </row>
    <row r="152" spans="2:11" ht="27.75" customHeight="1" x14ac:dyDescent="0.25">
      <c r="B152" s="50">
        <f t="shared" si="17"/>
        <v>9</v>
      </c>
      <c r="C152" s="29" t="s">
        <v>101</v>
      </c>
      <c r="D152" s="26" t="s">
        <v>8</v>
      </c>
      <c r="E152" s="27">
        <v>4</v>
      </c>
      <c r="F152" s="28">
        <v>725</v>
      </c>
      <c r="G152" s="87"/>
      <c r="H152" s="28">
        <f t="shared" si="16"/>
        <v>2900</v>
      </c>
    </row>
    <row r="153" spans="2:11" ht="27.75" customHeight="1" x14ac:dyDescent="0.25">
      <c r="B153" s="50">
        <f t="shared" si="17"/>
        <v>10</v>
      </c>
      <c r="C153" s="29" t="s">
        <v>102</v>
      </c>
      <c r="D153" s="26" t="s">
        <v>8</v>
      </c>
      <c r="E153" s="27">
        <v>7</v>
      </c>
      <c r="F153" s="28">
        <v>550</v>
      </c>
      <c r="G153" s="87"/>
      <c r="H153" s="28">
        <f t="shared" si="16"/>
        <v>3850</v>
      </c>
    </row>
    <row r="154" spans="2:11" ht="27.75" customHeight="1" x14ac:dyDescent="0.25">
      <c r="B154" s="50">
        <f t="shared" si="17"/>
        <v>11</v>
      </c>
      <c r="C154" s="29" t="s">
        <v>224</v>
      </c>
      <c r="D154" s="26" t="s">
        <v>8</v>
      </c>
      <c r="E154" s="27">
        <v>0</v>
      </c>
      <c r="F154" s="28">
        <v>1200</v>
      </c>
      <c r="G154" s="87"/>
      <c r="H154" s="28">
        <f t="shared" ref="H154" si="20">E154*F154</f>
        <v>0</v>
      </c>
    </row>
    <row r="155" spans="2:11" ht="27.75" customHeight="1" x14ac:dyDescent="0.25">
      <c r="B155" s="50">
        <f t="shared" ref="B155:B162" si="21">B154+1</f>
        <v>12</v>
      </c>
      <c r="C155" s="29" t="s">
        <v>103</v>
      </c>
      <c r="D155" s="26" t="s">
        <v>8</v>
      </c>
      <c r="E155" s="27">
        <v>0</v>
      </c>
      <c r="F155" s="28">
        <v>910</v>
      </c>
      <c r="G155" s="87"/>
      <c r="H155" s="28">
        <f t="shared" si="16"/>
        <v>0</v>
      </c>
    </row>
    <row r="156" spans="2:11" ht="27.75" customHeight="1" x14ac:dyDescent="0.25">
      <c r="B156" s="50">
        <f t="shared" si="21"/>
        <v>13</v>
      </c>
      <c r="C156" s="29" t="s">
        <v>104</v>
      </c>
      <c r="D156" s="26" t="s">
        <v>8</v>
      </c>
      <c r="E156" s="27">
        <v>0</v>
      </c>
      <c r="F156" s="28">
        <v>910</v>
      </c>
      <c r="G156" s="87"/>
      <c r="H156" s="28">
        <f t="shared" si="16"/>
        <v>0</v>
      </c>
    </row>
    <row r="157" spans="2:11" ht="27.75" customHeight="1" x14ac:dyDescent="0.25">
      <c r="B157" s="50">
        <f t="shared" si="21"/>
        <v>14</v>
      </c>
      <c r="C157" s="29" t="s">
        <v>26</v>
      </c>
      <c r="D157" s="26" t="s">
        <v>8</v>
      </c>
      <c r="E157" s="27">
        <v>101</v>
      </c>
      <c r="F157" s="28">
        <v>250</v>
      </c>
      <c r="G157" s="87"/>
      <c r="H157" s="28">
        <f t="shared" si="16"/>
        <v>25250</v>
      </c>
    </row>
    <row r="158" spans="2:11" ht="27.75" customHeight="1" x14ac:dyDescent="0.25">
      <c r="B158" s="50">
        <f t="shared" si="21"/>
        <v>15</v>
      </c>
      <c r="C158" s="29" t="s">
        <v>19</v>
      </c>
      <c r="D158" s="26" t="s">
        <v>8</v>
      </c>
      <c r="E158" s="27">
        <v>3</v>
      </c>
      <c r="F158" s="28">
        <v>4000</v>
      </c>
      <c r="G158" s="87"/>
      <c r="H158" s="28">
        <f t="shared" si="16"/>
        <v>12000</v>
      </c>
    </row>
    <row r="159" spans="2:11" ht="27.75" customHeight="1" x14ac:dyDescent="0.25">
      <c r="B159" s="50">
        <f t="shared" si="21"/>
        <v>16</v>
      </c>
      <c r="C159" s="29" t="s">
        <v>105</v>
      </c>
      <c r="D159" s="26" t="s">
        <v>8</v>
      </c>
      <c r="E159" s="27">
        <v>3</v>
      </c>
      <c r="F159" s="28">
        <v>1500</v>
      </c>
      <c r="G159" s="87"/>
      <c r="H159" s="28">
        <f t="shared" si="16"/>
        <v>4500</v>
      </c>
    </row>
    <row r="160" spans="2:11"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14</v>
      </c>
      <c r="F161" s="28">
        <v>1500</v>
      </c>
      <c r="G161" s="87"/>
      <c r="H161" s="28">
        <f t="shared" si="16"/>
        <v>21000</v>
      </c>
    </row>
    <row r="162" spans="2:8" ht="27.75" customHeight="1" x14ac:dyDescent="0.25">
      <c r="B162" s="50">
        <f t="shared" si="21"/>
        <v>19</v>
      </c>
      <c r="C162" s="29" t="s">
        <v>106</v>
      </c>
      <c r="D162" s="26" t="s">
        <v>8</v>
      </c>
      <c r="E162" s="27">
        <v>3</v>
      </c>
      <c r="F162" s="28">
        <v>1800</v>
      </c>
      <c r="G162" s="87"/>
      <c r="H162" s="28">
        <f t="shared" si="16"/>
        <v>5400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312577.75</v>
      </c>
    </row>
    <row r="165" spans="2:8" ht="27.75" customHeight="1" x14ac:dyDescent="0.25">
      <c r="B165" s="87"/>
      <c r="C165" s="87"/>
      <c r="D165" s="26"/>
      <c r="E165" s="87"/>
      <c r="F165" s="32" t="s">
        <v>28</v>
      </c>
      <c r="G165" s="47"/>
      <c r="H165" s="61">
        <f>$D$24</f>
        <v>101</v>
      </c>
    </row>
    <row r="166" spans="2:8" ht="27.75" customHeight="1" x14ac:dyDescent="0.25">
      <c r="B166" s="87"/>
      <c r="C166" s="87"/>
      <c r="D166" s="26"/>
      <c r="E166" s="87"/>
      <c r="F166" s="32" t="s">
        <v>29</v>
      </c>
      <c r="G166" s="48"/>
      <c r="H166" s="28">
        <f>H164/H165</f>
        <v>3094.8292079207922</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101</v>
      </c>
      <c r="F170" s="28">
        <v>2400</v>
      </c>
      <c r="G170" s="87"/>
      <c r="H170" s="28">
        <f>E170*F170</f>
        <v>242400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242400</v>
      </c>
    </row>
    <row r="173" spans="2:8" ht="27.75" customHeight="1" x14ac:dyDescent="0.25">
      <c r="B173" s="38"/>
      <c r="C173" s="39"/>
      <c r="D173" s="38"/>
      <c r="E173" s="38"/>
      <c r="F173" s="32" t="s">
        <v>28</v>
      </c>
      <c r="G173" s="31"/>
      <c r="H173" s="34">
        <f>$D$24</f>
        <v>101</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2219927.4499999997</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110996.3725</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110996.3725</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2330923.8224999998</v>
      </c>
    </row>
    <row r="183" spans="1:8" ht="27.75" customHeight="1" x14ac:dyDescent="0.25">
      <c r="B183" s="88"/>
      <c r="C183" s="88"/>
      <c r="D183" s="88"/>
      <c r="E183" s="46" t="s">
        <v>28</v>
      </c>
      <c r="F183" s="46"/>
      <c r="G183" s="47"/>
      <c r="H183" s="61">
        <f>$D$24</f>
        <v>101</v>
      </c>
    </row>
    <row r="184" spans="1:8" ht="27.75" customHeight="1" x14ac:dyDescent="0.25">
      <c r="B184" s="88"/>
      <c r="C184" s="88"/>
      <c r="D184" s="88"/>
      <c r="E184" s="46" t="s">
        <v>29</v>
      </c>
      <c r="F184" s="46"/>
      <c r="G184" s="48"/>
      <c r="H184" s="49">
        <f>H182/H183</f>
        <v>23078.453688118811</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A42C-F62D-4010-866E-F1CC69E61876}">
  <dimension ref="A2:P190"/>
  <sheetViews>
    <sheetView workbookViewId="0">
      <selection activeCell="F112" sqref="F112"/>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112</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177092</v>
      </c>
      <c r="F15" s="96">
        <f>E15/$D$24</f>
        <v>1553.4385964912281</v>
      </c>
      <c r="G15" s="97"/>
      <c r="H15" s="92"/>
      <c r="I15" s="7"/>
    </row>
    <row r="16" spans="2:9" ht="18.75" x14ac:dyDescent="0.25">
      <c r="B16" s="65"/>
      <c r="C16" s="78" t="s">
        <v>42</v>
      </c>
      <c r="D16" s="80"/>
      <c r="E16" s="74">
        <f>H76</f>
        <v>652878.14999999991</v>
      </c>
      <c r="F16" s="98">
        <f>E16/$D$24</f>
        <v>5727.0013157894728</v>
      </c>
      <c r="G16" s="99"/>
      <c r="H16" s="92"/>
      <c r="I16" s="7"/>
    </row>
    <row r="17" spans="2:16" ht="18.75" x14ac:dyDescent="0.25">
      <c r="B17" s="65"/>
      <c r="C17" s="78" t="s">
        <v>43</v>
      </c>
      <c r="D17" s="80"/>
      <c r="E17" s="74">
        <f>H118</f>
        <v>225484.5</v>
      </c>
      <c r="F17" s="98">
        <f t="shared" ref="F17:F21" si="0">E17/$D$24</f>
        <v>1977.9342105263158</v>
      </c>
      <c r="G17" s="99"/>
      <c r="H17" s="92"/>
      <c r="I17" s="7"/>
    </row>
    <row r="18" spans="2:16" ht="18.75" x14ac:dyDescent="0.25">
      <c r="B18" s="65"/>
      <c r="C18" s="78" t="s">
        <v>44</v>
      </c>
      <c r="D18" s="80"/>
      <c r="E18" s="74">
        <f>H138</f>
        <v>260826</v>
      </c>
      <c r="F18" s="98">
        <f t="shared" si="0"/>
        <v>2287.9473684210525</v>
      </c>
      <c r="G18" s="99"/>
      <c r="H18" s="24"/>
      <c r="N18" s="162"/>
      <c r="O18" s="162"/>
      <c r="P18" s="162"/>
    </row>
    <row r="19" spans="2:16" ht="18.75" x14ac:dyDescent="0.25">
      <c r="B19" s="65"/>
      <c r="C19" s="78" t="s">
        <v>45</v>
      </c>
      <c r="D19" s="80"/>
      <c r="E19" s="74">
        <f>H164</f>
        <v>233435.25</v>
      </c>
      <c r="F19" s="98">
        <f t="shared" si="0"/>
        <v>2047.6776315789473</v>
      </c>
      <c r="G19" s="99"/>
      <c r="H19" s="24"/>
      <c r="N19" s="90"/>
      <c r="O19" s="90"/>
      <c r="P19" s="90"/>
    </row>
    <row r="20" spans="2:16" ht="18.75" x14ac:dyDescent="0.25">
      <c r="B20" s="65"/>
      <c r="C20" s="78" t="s">
        <v>27</v>
      </c>
      <c r="D20" s="80"/>
      <c r="E20" s="74">
        <f>H170</f>
        <v>273600</v>
      </c>
      <c r="F20" s="98">
        <f t="shared" si="0"/>
        <v>2400</v>
      </c>
      <c r="G20" s="99"/>
      <c r="H20" s="24"/>
      <c r="N20" s="90"/>
      <c r="O20" s="90"/>
      <c r="P20" s="90"/>
    </row>
    <row r="21" spans="2:16" ht="31.5" x14ac:dyDescent="0.25">
      <c r="B21" s="65"/>
      <c r="C21" s="78" t="s">
        <v>246</v>
      </c>
      <c r="D21" s="80"/>
      <c r="E21" s="74">
        <f>H180</f>
        <v>91165.794999999998</v>
      </c>
      <c r="F21" s="98">
        <f t="shared" si="0"/>
        <v>799.69995614035088</v>
      </c>
      <c r="G21" s="99"/>
      <c r="H21" s="24"/>
      <c r="N21" s="90"/>
      <c r="O21" s="90"/>
      <c r="P21" s="90"/>
    </row>
    <row r="22" spans="2:16" ht="19.5" thickBot="1" x14ac:dyDescent="0.3">
      <c r="B22" s="65"/>
      <c r="C22" s="75" t="s">
        <v>46</v>
      </c>
      <c r="D22" s="76"/>
      <c r="E22" s="81">
        <f>H182</f>
        <v>1914481.6949999998</v>
      </c>
      <c r="F22" s="102">
        <f>SUM(F15:G21)</f>
        <v>16793.699078947368</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114</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154">
        <v>2</v>
      </c>
      <c r="F43" s="28">
        <v>300</v>
      </c>
      <c r="G43" s="87"/>
      <c r="H43" s="28">
        <f t="shared" si="1"/>
        <v>600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134">
        <v>2645</v>
      </c>
      <c r="F46" s="28">
        <v>2.5</v>
      </c>
      <c r="G46" s="87"/>
      <c r="H46" s="28">
        <f t="shared" si="1"/>
        <v>6612.5</v>
      </c>
    </row>
    <row r="47" spans="2:16" ht="27.75" customHeight="1" x14ac:dyDescent="0.25">
      <c r="B47" s="50">
        <f t="shared" si="2"/>
        <v>7</v>
      </c>
      <c r="C47" s="29" t="s">
        <v>34</v>
      </c>
      <c r="D47" s="26" t="s">
        <v>237</v>
      </c>
      <c r="E47" s="155">
        <v>18.53</v>
      </c>
      <c r="F47" s="28">
        <v>150</v>
      </c>
      <c r="G47" s="87"/>
      <c r="H47" s="28">
        <f t="shared" si="1"/>
        <v>2779.5</v>
      </c>
    </row>
    <row r="48" spans="2:16" ht="27.75" customHeight="1" x14ac:dyDescent="0.25">
      <c r="B48" s="50">
        <f t="shared" si="2"/>
        <v>8</v>
      </c>
      <c r="C48" s="29" t="s">
        <v>247</v>
      </c>
      <c r="D48" s="26" t="s">
        <v>14</v>
      </c>
      <c r="E48" s="134">
        <v>0</v>
      </c>
      <c r="F48" s="28">
        <v>26</v>
      </c>
      <c r="G48" s="87"/>
      <c r="H48" s="28">
        <f t="shared" ref="H48" si="3">E48*F48</f>
        <v>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177092</v>
      </c>
    </row>
    <row r="51" spans="2:8" ht="27.75" customHeight="1" x14ac:dyDescent="0.25">
      <c r="B51" s="87"/>
      <c r="C51" s="87"/>
      <c r="D51" s="26"/>
      <c r="E51" s="87"/>
      <c r="F51" s="32" t="s">
        <v>28</v>
      </c>
      <c r="G51" s="47"/>
      <c r="H51" s="61">
        <f>$D$24</f>
        <v>114</v>
      </c>
    </row>
    <row r="52" spans="2:8" ht="27.75" customHeight="1" x14ac:dyDescent="0.25">
      <c r="B52" s="87"/>
      <c r="C52" s="87"/>
      <c r="D52" s="26"/>
      <c r="E52" s="87"/>
      <c r="F52" s="32" t="s">
        <v>29</v>
      </c>
      <c r="G52" s="48"/>
      <c r="H52" s="28">
        <f>H50/H51</f>
        <v>1553.4385964912281</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134">
        <v>9040</v>
      </c>
      <c r="F56" s="28">
        <v>10.25</v>
      </c>
      <c r="G56" s="87"/>
      <c r="H56" s="28">
        <f>E56*F56</f>
        <v>92660</v>
      </c>
    </row>
    <row r="57" spans="2:8" ht="27.75" customHeight="1" x14ac:dyDescent="0.25">
      <c r="B57" s="50">
        <f t="shared" ref="B57:B74" si="4">1+B56</f>
        <v>2</v>
      </c>
      <c r="C57" s="29" t="s">
        <v>71</v>
      </c>
      <c r="D57" s="26" t="s">
        <v>12</v>
      </c>
      <c r="E57" s="134">
        <v>10982</v>
      </c>
      <c r="F57" s="28">
        <v>12.1</v>
      </c>
      <c r="G57" s="87"/>
      <c r="H57" s="28">
        <f t="shared" ref="H57:H74" si="5">E57*F57</f>
        <v>132882.19999999998</v>
      </c>
    </row>
    <row r="58" spans="2:8" ht="27.75" customHeight="1" x14ac:dyDescent="0.25">
      <c r="B58" s="50">
        <f t="shared" si="4"/>
        <v>3</v>
      </c>
      <c r="C58" s="29" t="s">
        <v>72</v>
      </c>
      <c r="D58" s="26" t="s">
        <v>12</v>
      </c>
      <c r="E58" s="134">
        <f>E57</f>
        <v>10982</v>
      </c>
      <c r="F58" s="28">
        <v>6.75</v>
      </c>
      <c r="G58" s="87"/>
      <c r="H58" s="28">
        <f t="shared" si="5"/>
        <v>74128.5</v>
      </c>
    </row>
    <row r="59" spans="2:8" ht="27.75" customHeight="1" x14ac:dyDescent="0.25">
      <c r="B59" s="50">
        <f t="shared" si="4"/>
        <v>4</v>
      </c>
      <c r="C59" s="29" t="s">
        <v>73</v>
      </c>
      <c r="D59" s="26" t="s">
        <v>12</v>
      </c>
      <c r="E59" s="134">
        <v>1097</v>
      </c>
      <c r="F59" s="28">
        <v>8.25</v>
      </c>
      <c r="G59" s="87"/>
      <c r="H59" s="28">
        <f t="shared" si="5"/>
        <v>9050.25</v>
      </c>
    </row>
    <row r="60" spans="2:8" ht="27.75" customHeight="1" x14ac:dyDescent="0.25">
      <c r="B60" s="50">
        <f t="shared" si="4"/>
        <v>5</v>
      </c>
      <c r="C60" s="29" t="s">
        <v>74</v>
      </c>
      <c r="D60" s="26" t="s">
        <v>12</v>
      </c>
      <c r="E60" s="134">
        <f>E59</f>
        <v>1097</v>
      </c>
      <c r="F60" s="28">
        <v>12.5</v>
      </c>
      <c r="G60" s="87"/>
      <c r="H60" s="28">
        <f t="shared" si="5"/>
        <v>13712.5</v>
      </c>
    </row>
    <row r="61" spans="2:8" ht="27.75" customHeight="1" x14ac:dyDescent="0.25">
      <c r="B61" s="50">
        <f t="shared" si="4"/>
        <v>6</v>
      </c>
      <c r="C61" s="29" t="s">
        <v>75</v>
      </c>
      <c r="D61" s="26" t="s">
        <v>12</v>
      </c>
      <c r="E61" s="134">
        <v>1298</v>
      </c>
      <c r="F61" s="28">
        <v>16.399999999999999</v>
      </c>
      <c r="G61" s="87"/>
      <c r="H61" s="28">
        <f t="shared" si="5"/>
        <v>21287.199999999997</v>
      </c>
    </row>
    <row r="62" spans="2:8" ht="27.75" customHeight="1" x14ac:dyDescent="0.25">
      <c r="B62" s="50">
        <f t="shared" si="4"/>
        <v>7</v>
      </c>
      <c r="C62" s="29" t="s">
        <v>76</v>
      </c>
      <c r="D62" s="26" t="s">
        <v>12</v>
      </c>
      <c r="E62" s="27">
        <f>E61</f>
        <v>1298</v>
      </c>
      <c r="F62" s="28">
        <v>7.25</v>
      </c>
      <c r="G62" s="87"/>
      <c r="H62" s="28">
        <f t="shared" si="5"/>
        <v>9410.5</v>
      </c>
    </row>
    <row r="63" spans="2:8" ht="27.75" customHeight="1" x14ac:dyDescent="0.25">
      <c r="B63" s="50">
        <f t="shared" si="4"/>
        <v>8</v>
      </c>
      <c r="C63" s="29" t="s">
        <v>13</v>
      </c>
      <c r="D63" s="26" t="s">
        <v>118</v>
      </c>
      <c r="E63" s="27">
        <f>(E56+E59)*0.2</f>
        <v>2027.4</v>
      </c>
      <c r="F63" s="28">
        <v>5</v>
      </c>
      <c r="G63" s="87"/>
      <c r="H63" s="28">
        <f t="shared" si="5"/>
        <v>10137</v>
      </c>
    </row>
    <row r="64" spans="2:8" ht="27.75" customHeight="1" x14ac:dyDescent="0.25">
      <c r="B64" s="50">
        <f t="shared" si="4"/>
        <v>9</v>
      </c>
      <c r="C64" s="29" t="s">
        <v>77</v>
      </c>
      <c r="D64" s="26" t="s">
        <v>14</v>
      </c>
      <c r="E64" s="27">
        <v>9810</v>
      </c>
      <c r="F64" s="28">
        <v>18</v>
      </c>
      <c r="G64" s="87"/>
      <c r="H64" s="28">
        <f t="shared" si="5"/>
        <v>176580</v>
      </c>
    </row>
    <row r="65" spans="1:8" ht="27.75" customHeight="1" x14ac:dyDescent="0.25">
      <c r="B65" s="50">
        <f t="shared" si="4"/>
        <v>10</v>
      </c>
      <c r="C65" s="29" t="s">
        <v>78</v>
      </c>
      <c r="D65" s="26" t="s">
        <v>12</v>
      </c>
      <c r="E65" s="27">
        <v>0</v>
      </c>
      <c r="F65" s="28">
        <v>40</v>
      </c>
      <c r="G65" s="87"/>
      <c r="H65" s="28">
        <f t="shared" si="5"/>
        <v>0</v>
      </c>
    </row>
    <row r="66" spans="1:8" ht="27.75" customHeight="1" x14ac:dyDescent="0.25">
      <c r="B66" s="50">
        <f t="shared" si="4"/>
        <v>11</v>
      </c>
      <c r="C66" s="29" t="s">
        <v>79</v>
      </c>
      <c r="D66" s="26" t="s">
        <v>12</v>
      </c>
      <c r="E66" s="27">
        <v>0</v>
      </c>
      <c r="F66" s="28">
        <v>15</v>
      </c>
      <c r="G66" s="87"/>
      <c r="H66" s="28">
        <f t="shared" si="5"/>
        <v>0</v>
      </c>
    </row>
    <row r="67" spans="1:8" ht="27.75" customHeight="1" x14ac:dyDescent="0.25">
      <c r="B67" s="50">
        <f t="shared" si="4"/>
        <v>12</v>
      </c>
      <c r="C67" s="29" t="s">
        <v>80</v>
      </c>
      <c r="D67" s="26" t="s">
        <v>14</v>
      </c>
      <c r="E67" s="27">
        <v>160</v>
      </c>
      <c r="F67" s="28">
        <v>16</v>
      </c>
      <c r="G67" s="87"/>
      <c r="H67" s="28">
        <f t="shared" si="5"/>
        <v>2560</v>
      </c>
    </row>
    <row r="68" spans="1:8" ht="27.75" customHeight="1" x14ac:dyDescent="0.25">
      <c r="B68" s="50">
        <f t="shared" si="4"/>
        <v>13</v>
      </c>
      <c r="C68" s="29" t="s">
        <v>81</v>
      </c>
      <c r="D68" s="26" t="s">
        <v>8</v>
      </c>
      <c r="E68" s="27">
        <v>16</v>
      </c>
      <c r="F68" s="28">
        <v>175</v>
      </c>
      <c r="G68" s="87"/>
      <c r="H68" s="28">
        <f t="shared" si="5"/>
        <v>2800</v>
      </c>
    </row>
    <row r="69" spans="1:8" ht="27.75" customHeight="1" x14ac:dyDescent="0.25">
      <c r="B69" s="50">
        <f t="shared" si="4"/>
        <v>14</v>
      </c>
      <c r="C69" s="29" t="s">
        <v>82</v>
      </c>
      <c r="D69" s="26" t="s">
        <v>14</v>
      </c>
      <c r="E69" s="27">
        <v>180</v>
      </c>
      <c r="F69" s="28">
        <v>24</v>
      </c>
      <c r="G69" s="87"/>
      <c r="H69" s="28">
        <f t="shared" si="5"/>
        <v>4320</v>
      </c>
    </row>
    <row r="70" spans="1:8" ht="27.75" customHeight="1" x14ac:dyDescent="0.25">
      <c r="B70" s="50">
        <f t="shared" si="4"/>
        <v>15</v>
      </c>
      <c r="C70" s="29" t="s">
        <v>83</v>
      </c>
      <c r="D70" s="26" t="s">
        <v>12</v>
      </c>
      <c r="E70" s="27">
        <v>0</v>
      </c>
      <c r="F70" s="28">
        <v>50</v>
      </c>
      <c r="G70" s="87"/>
      <c r="H70" s="28">
        <f t="shared" si="5"/>
        <v>0</v>
      </c>
    </row>
    <row r="71" spans="1:8" ht="27.75" customHeight="1" x14ac:dyDescent="0.25">
      <c r="B71" s="50">
        <f t="shared" si="4"/>
        <v>16</v>
      </c>
      <c r="C71" s="29" t="s">
        <v>84</v>
      </c>
      <c r="D71" s="26" t="s">
        <v>12</v>
      </c>
      <c r="E71" s="27">
        <v>1067</v>
      </c>
      <c r="F71" s="28">
        <v>50</v>
      </c>
      <c r="G71" s="87"/>
      <c r="H71" s="28">
        <f t="shared" si="5"/>
        <v>53350</v>
      </c>
    </row>
    <row r="72" spans="1:8" ht="27.75" customHeight="1" x14ac:dyDescent="0.25">
      <c r="B72" s="50">
        <f t="shared" si="4"/>
        <v>17</v>
      </c>
      <c r="C72" s="29" t="s">
        <v>85</v>
      </c>
      <c r="D72" s="26" t="s">
        <v>8</v>
      </c>
      <c r="E72" s="27">
        <v>38</v>
      </c>
      <c r="F72" s="28">
        <v>950</v>
      </c>
      <c r="G72" s="87"/>
      <c r="H72" s="28">
        <f t="shared" si="5"/>
        <v>36100</v>
      </c>
    </row>
    <row r="73" spans="1:8" ht="27.75" customHeight="1" x14ac:dyDescent="0.25">
      <c r="B73" s="50">
        <f t="shared" si="4"/>
        <v>18</v>
      </c>
      <c r="C73" s="29" t="s">
        <v>86</v>
      </c>
      <c r="D73" s="26" t="s">
        <v>8</v>
      </c>
      <c r="E73" s="27">
        <v>9</v>
      </c>
      <c r="F73" s="28">
        <v>800</v>
      </c>
      <c r="G73" s="87"/>
      <c r="H73" s="28">
        <f t="shared" si="5"/>
        <v>7200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652878.14999999991</v>
      </c>
    </row>
    <row r="77" spans="1:8" ht="27.75" customHeight="1" x14ac:dyDescent="0.25">
      <c r="B77" s="87"/>
      <c r="C77" s="87"/>
      <c r="D77" s="26"/>
      <c r="E77" s="87"/>
      <c r="F77" s="32" t="s">
        <v>28</v>
      </c>
      <c r="G77" s="47"/>
      <c r="H77" s="61">
        <f>$D$24</f>
        <v>114</v>
      </c>
    </row>
    <row r="78" spans="1:8" ht="27.75" customHeight="1" x14ac:dyDescent="0.25">
      <c r="B78" s="87"/>
      <c r="C78" s="87"/>
      <c r="D78" s="26"/>
      <c r="E78" s="87"/>
      <c r="F78" s="32" t="s">
        <v>29</v>
      </c>
      <c r="G78" s="48"/>
      <c r="H78" s="28">
        <f>H76/H77</f>
        <v>5727.0013157894728</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13" ht="27.75" customHeight="1" x14ac:dyDescent="0.25">
      <c r="B81" s="87" t="s">
        <v>116</v>
      </c>
      <c r="C81" s="209" t="s">
        <v>117</v>
      </c>
      <c r="D81" s="209"/>
      <c r="E81" s="209"/>
      <c r="F81" s="209"/>
      <c r="G81" s="209"/>
      <c r="H81" s="209"/>
    </row>
    <row r="82" spans="2:13" ht="27.75" customHeight="1" x14ac:dyDescent="0.25">
      <c r="B82" s="87"/>
      <c r="C82" s="94"/>
      <c r="D82" s="94"/>
      <c r="E82" s="94"/>
      <c r="F82" s="94"/>
      <c r="G82" s="94"/>
      <c r="H82" s="94"/>
    </row>
    <row r="83" spans="2:13" ht="18.75" thickBot="1" x14ac:dyDescent="0.3">
      <c r="B83" s="51" t="s">
        <v>30</v>
      </c>
      <c r="C83" s="8"/>
      <c r="D83" s="2"/>
      <c r="E83" s="3"/>
      <c r="F83" s="2"/>
      <c r="G83" s="2"/>
      <c r="H83" s="2"/>
    </row>
    <row r="84" spans="2:13" ht="16.5" thickBot="1" x14ac:dyDescent="0.3">
      <c r="B84" s="52" t="s">
        <v>1</v>
      </c>
      <c r="C84" s="53" t="s">
        <v>2</v>
      </c>
      <c r="D84" s="52" t="s">
        <v>3</v>
      </c>
      <c r="E84" s="52" t="s">
        <v>4</v>
      </c>
      <c r="F84" s="52" t="s">
        <v>5</v>
      </c>
      <c r="G84" s="52"/>
      <c r="H84" s="52" t="s">
        <v>6</v>
      </c>
    </row>
    <row r="85" spans="2:13" ht="27.75" customHeight="1" x14ac:dyDescent="0.25">
      <c r="B85" s="50">
        <v>1</v>
      </c>
      <c r="C85" s="29" t="s">
        <v>137</v>
      </c>
      <c r="D85" s="26" t="s">
        <v>119</v>
      </c>
      <c r="E85" s="27">
        <v>0</v>
      </c>
      <c r="F85" s="36">
        <v>50000</v>
      </c>
      <c r="G85" s="33"/>
      <c r="H85" s="28">
        <f t="shared" ref="H85:H112" si="6">E85*F85</f>
        <v>0</v>
      </c>
    </row>
    <row r="86" spans="2:13" ht="27.75" customHeight="1" x14ac:dyDescent="0.25">
      <c r="B86" s="50">
        <f>B85+1</f>
        <v>2</v>
      </c>
      <c r="C86" s="29" t="s">
        <v>138</v>
      </c>
      <c r="D86" s="26" t="s">
        <v>119</v>
      </c>
      <c r="E86" s="27">
        <v>0</v>
      </c>
      <c r="F86" s="36">
        <v>50000</v>
      </c>
      <c r="G86" s="33"/>
      <c r="H86" s="28">
        <f t="shared" si="6"/>
        <v>0</v>
      </c>
    </row>
    <row r="87" spans="2:13" ht="27.75" customHeight="1" x14ac:dyDescent="0.25">
      <c r="B87" s="50">
        <f>B86+1</f>
        <v>3</v>
      </c>
      <c r="C87" s="29" t="s">
        <v>139</v>
      </c>
      <c r="D87" s="26" t="s">
        <v>119</v>
      </c>
      <c r="E87" s="27">
        <v>0</v>
      </c>
      <c r="F87" s="36">
        <v>50000</v>
      </c>
      <c r="G87" s="33"/>
      <c r="H87" s="28">
        <f t="shared" si="6"/>
        <v>0</v>
      </c>
    </row>
    <row r="88" spans="2:13" ht="27.75" customHeight="1" x14ac:dyDescent="0.25">
      <c r="B88" s="50">
        <f>B87+1</f>
        <v>4</v>
      </c>
      <c r="C88" s="29" t="s">
        <v>140</v>
      </c>
      <c r="D88" s="26" t="s">
        <v>12</v>
      </c>
      <c r="E88" s="27">
        <v>420</v>
      </c>
      <c r="F88" s="36">
        <v>35</v>
      </c>
      <c r="G88" s="33"/>
      <c r="H88" s="28">
        <f t="shared" si="6"/>
        <v>14700</v>
      </c>
    </row>
    <row r="89" spans="2:13" ht="27.75" customHeight="1" x14ac:dyDescent="0.25">
      <c r="B89" s="50">
        <f>B88+1</f>
        <v>5</v>
      </c>
      <c r="C89" s="29" t="s">
        <v>141</v>
      </c>
      <c r="D89" s="26" t="s">
        <v>8</v>
      </c>
      <c r="E89" s="27">
        <v>2</v>
      </c>
      <c r="F89" s="36">
        <v>5000</v>
      </c>
      <c r="G89" s="33"/>
      <c r="H89" s="28">
        <f t="shared" si="6"/>
        <v>10000</v>
      </c>
    </row>
    <row r="90" spans="2:13" ht="27.75" customHeight="1" x14ac:dyDescent="0.25">
      <c r="B90" s="50">
        <f t="shared" ref="B90:B114" si="7">B89+1</f>
        <v>6</v>
      </c>
      <c r="C90" s="29" t="s">
        <v>142</v>
      </c>
      <c r="D90" s="26" t="s">
        <v>8</v>
      </c>
      <c r="E90" s="27">
        <v>0</v>
      </c>
      <c r="F90" s="36">
        <v>7500</v>
      </c>
      <c r="G90" s="33"/>
      <c r="H90" s="28">
        <f t="shared" si="6"/>
        <v>0</v>
      </c>
      <c r="M90" s="86" t="s">
        <v>238</v>
      </c>
    </row>
    <row r="91" spans="2:13" ht="27.75" customHeight="1" x14ac:dyDescent="0.25">
      <c r="B91" s="50">
        <f t="shared" si="7"/>
        <v>7</v>
      </c>
      <c r="C91" s="29" t="s">
        <v>143</v>
      </c>
      <c r="D91" s="26" t="s">
        <v>8</v>
      </c>
      <c r="E91" s="27">
        <v>2</v>
      </c>
      <c r="F91" s="36">
        <v>15000</v>
      </c>
      <c r="G91" s="33"/>
      <c r="H91" s="28">
        <f t="shared" si="6"/>
        <v>30000</v>
      </c>
      <c r="M91" s="86" t="s">
        <v>241</v>
      </c>
    </row>
    <row r="92" spans="2:13" ht="27.75" customHeight="1" x14ac:dyDescent="0.25">
      <c r="B92" s="50">
        <f t="shared" si="7"/>
        <v>8</v>
      </c>
      <c r="C92" s="29" t="s">
        <v>153</v>
      </c>
      <c r="D92" s="26" t="s">
        <v>14</v>
      </c>
      <c r="E92" s="27">
        <v>0</v>
      </c>
      <c r="F92" s="36">
        <v>75</v>
      </c>
      <c r="G92" s="33"/>
      <c r="H92" s="28">
        <f t="shared" si="6"/>
        <v>0</v>
      </c>
    </row>
    <row r="93" spans="2:13" ht="27.75" customHeight="1" x14ac:dyDescent="0.25">
      <c r="B93" s="50">
        <f t="shared" si="7"/>
        <v>9</v>
      </c>
      <c r="C93" s="29" t="s">
        <v>154</v>
      </c>
      <c r="D93" s="26" t="s">
        <v>14</v>
      </c>
      <c r="E93" s="27">
        <v>0</v>
      </c>
      <c r="F93" s="36">
        <v>150</v>
      </c>
      <c r="G93" s="33"/>
      <c r="H93" s="28">
        <f t="shared" si="6"/>
        <v>0</v>
      </c>
    </row>
    <row r="94" spans="2:13" ht="27.75" customHeight="1" x14ac:dyDescent="0.25">
      <c r="B94" s="50">
        <f t="shared" si="7"/>
        <v>10</v>
      </c>
      <c r="C94" s="29" t="s">
        <v>152</v>
      </c>
      <c r="D94" s="26" t="s">
        <v>14</v>
      </c>
      <c r="E94" s="27">
        <v>0</v>
      </c>
      <c r="F94" s="36">
        <v>200</v>
      </c>
      <c r="G94" s="33"/>
      <c r="H94" s="28">
        <f t="shared" si="6"/>
        <v>0</v>
      </c>
    </row>
    <row r="95" spans="2:13" ht="27.75" customHeight="1" x14ac:dyDescent="0.25">
      <c r="B95" s="50">
        <f t="shared" si="7"/>
        <v>11</v>
      </c>
      <c r="C95" s="29" t="s">
        <v>149</v>
      </c>
      <c r="D95" s="26" t="s">
        <v>14</v>
      </c>
      <c r="E95" s="27">
        <v>0</v>
      </c>
      <c r="F95" s="36">
        <v>200</v>
      </c>
      <c r="G95" s="33"/>
      <c r="H95" s="28">
        <f t="shared" si="6"/>
        <v>0</v>
      </c>
    </row>
    <row r="96" spans="2:13"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135</v>
      </c>
      <c r="F98" s="36">
        <v>950</v>
      </c>
      <c r="G98" s="33"/>
      <c r="H98" s="28">
        <f t="shared" si="6"/>
        <v>128250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0</v>
      </c>
      <c r="F100" s="36">
        <v>1300</v>
      </c>
      <c r="G100" s="33"/>
      <c r="H100" s="28">
        <f t="shared" si="6"/>
        <v>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0</v>
      </c>
      <c r="F102" s="36">
        <v>1050</v>
      </c>
      <c r="G102" s="33"/>
      <c r="H102" s="28">
        <f t="shared" si="9"/>
        <v>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2</v>
      </c>
      <c r="F112" s="36">
        <v>15000</v>
      </c>
      <c r="G112" s="33"/>
      <c r="H112" s="28">
        <f t="shared" si="6"/>
        <v>30000</v>
      </c>
    </row>
    <row r="113" spans="2:8" ht="27.75" customHeight="1" x14ac:dyDescent="0.25">
      <c r="B113" s="50">
        <f>B112+1</f>
        <v>27</v>
      </c>
      <c r="C113" s="29" t="s">
        <v>163</v>
      </c>
      <c r="D113" s="26" t="s">
        <v>8</v>
      </c>
      <c r="E113" s="27">
        <v>0</v>
      </c>
      <c r="F113" s="36">
        <v>8000</v>
      </c>
      <c r="G113" s="33"/>
      <c r="H113" s="28">
        <f>E113*F113</f>
        <v>0</v>
      </c>
    </row>
    <row r="114" spans="2:8" ht="27.75" customHeight="1" x14ac:dyDescent="0.25">
      <c r="B114" s="50">
        <f t="shared" si="7"/>
        <v>28</v>
      </c>
      <c r="C114" s="29" t="s">
        <v>218</v>
      </c>
      <c r="D114" s="26" t="s">
        <v>12</v>
      </c>
      <c r="E114" s="27">
        <v>110</v>
      </c>
      <c r="F114" s="36">
        <v>60</v>
      </c>
      <c r="G114" s="33"/>
      <c r="H114" s="28">
        <f>E114*F114</f>
        <v>6600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5395</v>
      </c>
      <c r="F116" s="36">
        <v>1.1000000000000001</v>
      </c>
      <c r="G116" s="33"/>
      <c r="H116" s="28">
        <f>E116*F116</f>
        <v>5934.5000000000009</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225484.5</v>
      </c>
    </row>
    <row r="119" spans="2:8" ht="27.75" customHeight="1" x14ac:dyDescent="0.25">
      <c r="B119" s="87"/>
      <c r="C119" s="87"/>
      <c r="D119" s="26"/>
      <c r="E119" s="87"/>
      <c r="F119" s="32" t="s">
        <v>28</v>
      </c>
      <c r="G119" s="47"/>
      <c r="H119" s="61">
        <f>$D$24</f>
        <v>114</v>
      </c>
    </row>
    <row r="120" spans="2:8" ht="27.75" customHeight="1" x14ac:dyDescent="0.25">
      <c r="B120" s="87"/>
      <c r="C120" s="87"/>
      <c r="D120" s="26"/>
      <c r="E120" s="87"/>
      <c r="F120" s="32" t="s">
        <v>29</v>
      </c>
      <c r="G120" s="48"/>
      <c r="H120" s="28">
        <f>H118/H119</f>
        <v>1977.9342105263158</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2824</v>
      </c>
      <c r="F124" s="28">
        <v>30</v>
      </c>
      <c r="G124" s="87"/>
      <c r="H124" s="28">
        <f>E124*F124</f>
        <v>84720</v>
      </c>
    </row>
    <row r="125" spans="2:8" ht="27.75" customHeight="1" x14ac:dyDescent="0.25">
      <c r="B125" s="50">
        <f>1+B124</f>
        <v>2</v>
      </c>
      <c r="C125" s="29" t="s">
        <v>90</v>
      </c>
      <c r="D125" s="26" t="s">
        <v>14</v>
      </c>
      <c r="E125" s="27">
        <v>0</v>
      </c>
      <c r="F125" s="28">
        <v>40</v>
      </c>
      <c r="G125" s="87"/>
      <c r="H125" s="28">
        <f t="shared" ref="H125:H135" si="11">E125*F125</f>
        <v>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9</v>
      </c>
      <c r="F127" s="28">
        <v>3600</v>
      </c>
      <c r="G127" s="87"/>
      <c r="H127" s="28">
        <f t="shared" si="11"/>
        <v>32400</v>
      </c>
    </row>
    <row r="128" spans="2:8" ht="27.75" customHeight="1" x14ac:dyDescent="0.25">
      <c r="B128" s="50">
        <f t="shared" ref="B128:B136" si="13">+B127+1</f>
        <v>5</v>
      </c>
      <c r="C128" s="29" t="s">
        <v>20</v>
      </c>
      <c r="D128" s="26" t="s">
        <v>21</v>
      </c>
      <c r="E128" s="27">
        <f>E127*2</f>
        <v>18</v>
      </c>
      <c r="F128" s="28">
        <v>500</v>
      </c>
      <c r="G128" s="87"/>
      <c r="H128" s="28">
        <f t="shared" si="11"/>
        <v>9000</v>
      </c>
    </row>
    <row r="129" spans="2:8" ht="27.75" customHeight="1" x14ac:dyDescent="0.25">
      <c r="B129" s="50">
        <f t="shared" si="13"/>
        <v>6</v>
      </c>
      <c r="C129" s="29" t="s">
        <v>92</v>
      </c>
      <c r="D129" s="26" t="s">
        <v>14</v>
      </c>
      <c r="E129" s="27">
        <f>SUM(E124:E126)</f>
        <v>2824</v>
      </c>
      <c r="F129" s="28">
        <v>1.25</v>
      </c>
      <c r="G129" s="87"/>
      <c r="H129" s="28">
        <f t="shared" si="11"/>
        <v>3530</v>
      </c>
    </row>
    <row r="130" spans="2:8" ht="27.75" customHeight="1" x14ac:dyDescent="0.25">
      <c r="B130" s="50">
        <f t="shared" si="13"/>
        <v>7</v>
      </c>
      <c r="C130" s="29" t="s">
        <v>93</v>
      </c>
      <c r="D130" s="26" t="s">
        <v>14</v>
      </c>
      <c r="E130" s="27">
        <f>E129</f>
        <v>2824</v>
      </c>
      <c r="F130" s="28">
        <v>2</v>
      </c>
      <c r="G130" s="87"/>
      <c r="H130" s="28">
        <f t="shared" si="11"/>
        <v>5648</v>
      </c>
    </row>
    <row r="131" spans="2:8" ht="27.75" customHeight="1" x14ac:dyDescent="0.25">
      <c r="B131" s="50">
        <f t="shared" si="13"/>
        <v>8</v>
      </c>
      <c r="C131" s="29" t="s">
        <v>94</v>
      </c>
      <c r="D131" s="26" t="s">
        <v>14</v>
      </c>
      <c r="E131" s="27">
        <v>3106</v>
      </c>
      <c r="F131" s="28">
        <v>38</v>
      </c>
      <c r="G131" s="87"/>
      <c r="H131" s="28">
        <f t="shared" si="11"/>
        <v>118028</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3</v>
      </c>
      <c r="F133" s="28">
        <v>1500</v>
      </c>
      <c r="G133" s="87"/>
      <c r="H133" s="28">
        <f t="shared" ref="H133" si="14">E133*F133</f>
        <v>4500</v>
      </c>
    </row>
    <row r="134" spans="2:8" ht="27.75" customHeight="1" x14ac:dyDescent="0.25">
      <c r="B134" s="50">
        <f t="shared" si="13"/>
        <v>11</v>
      </c>
      <c r="C134" s="29" t="s">
        <v>95</v>
      </c>
      <c r="D134" s="26" t="s">
        <v>8</v>
      </c>
      <c r="E134" s="27">
        <v>0</v>
      </c>
      <c r="F134" s="28">
        <v>1500</v>
      </c>
      <c r="G134" s="87"/>
      <c r="H134" s="28">
        <f t="shared" si="11"/>
        <v>0</v>
      </c>
    </row>
    <row r="135" spans="2:8" ht="27.75" customHeight="1" x14ac:dyDescent="0.25">
      <c r="B135" s="50">
        <f t="shared" si="13"/>
        <v>12</v>
      </c>
      <c r="C135" s="29" t="s">
        <v>96</v>
      </c>
      <c r="D135" s="26" t="s">
        <v>8</v>
      </c>
      <c r="E135" s="27">
        <v>3</v>
      </c>
      <c r="F135" s="28">
        <v>1000</v>
      </c>
      <c r="G135" s="87"/>
      <c r="H135" s="28">
        <f t="shared" si="11"/>
        <v>3000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260826</v>
      </c>
    </row>
    <row r="139" spans="2:8" ht="27.75" customHeight="1" x14ac:dyDescent="0.25">
      <c r="B139" s="87"/>
      <c r="C139" s="87"/>
      <c r="D139" s="26"/>
      <c r="E139" s="87"/>
      <c r="F139" s="32" t="s">
        <v>28</v>
      </c>
      <c r="G139" s="47"/>
      <c r="H139" s="61">
        <f>$D$24</f>
        <v>114</v>
      </c>
    </row>
    <row r="140" spans="2:8" ht="27.75" customHeight="1" x14ac:dyDescent="0.25">
      <c r="B140" s="87"/>
      <c r="C140" s="87"/>
      <c r="D140" s="26"/>
      <c r="E140" s="87"/>
      <c r="F140" s="32" t="s">
        <v>29</v>
      </c>
      <c r="G140" s="48"/>
      <c r="H140" s="28">
        <f>H138/H139</f>
        <v>2287.9473684210525</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2647</v>
      </c>
      <c r="F144" s="28">
        <v>30</v>
      </c>
      <c r="G144" s="87"/>
      <c r="H144" s="28">
        <f>E144*F144</f>
        <v>79410</v>
      </c>
    </row>
    <row r="145" spans="2:12" ht="27.75" customHeight="1" x14ac:dyDescent="0.25">
      <c r="B145" s="50">
        <f>B144+1</f>
        <v>2</v>
      </c>
      <c r="C145" s="29" t="s">
        <v>98</v>
      </c>
      <c r="D145" s="26" t="s">
        <v>14</v>
      </c>
      <c r="E145" s="27">
        <v>250</v>
      </c>
      <c r="F145" s="28">
        <v>40</v>
      </c>
      <c r="G145" s="87"/>
      <c r="H145" s="28">
        <f t="shared" ref="H145:H162" si="16">E145*F145</f>
        <v>10000</v>
      </c>
    </row>
    <row r="146" spans="2:12" ht="27.75" customHeight="1" x14ac:dyDescent="0.25">
      <c r="B146" s="50">
        <f t="shared" ref="B146:B154" si="17">B145+1</f>
        <v>3</v>
      </c>
      <c r="C146" s="29" t="s">
        <v>234</v>
      </c>
      <c r="D146" s="26" t="s">
        <v>14</v>
      </c>
      <c r="E146" s="27">
        <v>270</v>
      </c>
      <c r="F146" s="28">
        <v>70</v>
      </c>
      <c r="G146" s="87"/>
      <c r="H146" s="28">
        <f t="shared" ref="H146" si="18">E146*F146</f>
        <v>18900</v>
      </c>
    </row>
    <row r="147" spans="2:12" ht="27.75" customHeight="1" x14ac:dyDescent="0.25">
      <c r="B147" s="50">
        <f t="shared" si="17"/>
        <v>4</v>
      </c>
      <c r="C147" s="29" t="s">
        <v>235</v>
      </c>
      <c r="D147" s="26" t="s">
        <v>14</v>
      </c>
      <c r="E147" s="27">
        <v>0</v>
      </c>
      <c r="F147" s="28">
        <v>80</v>
      </c>
      <c r="G147" s="87"/>
      <c r="H147" s="28">
        <f t="shared" ref="H147" si="19">E147*F147</f>
        <v>0</v>
      </c>
    </row>
    <row r="148" spans="2:12" ht="27.75" customHeight="1" x14ac:dyDescent="0.25">
      <c r="B148" s="50">
        <f t="shared" si="17"/>
        <v>5</v>
      </c>
      <c r="C148" s="29" t="s">
        <v>22</v>
      </c>
      <c r="D148" s="26" t="s">
        <v>14</v>
      </c>
      <c r="E148" s="27">
        <f>SUM(E144:E147)</f>
        <v>3167</v>
      </c>
      <c r="F148" s="28">
        <v>0.75</v>
      </c>
      <c r="G148" s="87"/>
      <c r="H148" s="28">
        <f t="shared" si="16"/>
        <v>2375.25</v>
      </c>
    </row>
    <row r="149" spans="2:12" ht="27.75" customHeight="1" x14ac:dyDescent="0.25">
      <c r="B149" s="50">
        <f t="shared" si="17"/>
        <v>6</v>
      </c>
      <c r="C149" s="29" t="s">
        <v>18</v>
      </c>
      <c r="D149" s="26" t="s">
        <v>8</v>
      </c>
      <c r="E149" s="27">
        <v>6</v>
      </c>
      <c r="F149" s="28">
        <v>3300</v>
      </c>
      <c r="G149" s="87"/>
      <c r="H149" s="28">
        <f t="shared" si="16"/>
        <v>19800</v>
      </c>
    </row>
    <row r="150" spans="2:12" ht="27.75" customHeight="1" x14ac:dyDescent="0.25">
      <c r="B150" s="50">
        <f t="shared" si="17"/>
        <v>7</v>
      </c>
      <c r="C150" s="29" t="s">
        <v>99</v>
      </c>
      <c r="D150" s="26" t="s">
        <v>8</v>
      </c>
      <c r="E150" s="27">
        <v>21</v>
      </c>
      <c r="F150" s="28">
        <v>875</v>
      </c>
      <c r="G150" s="87"/>
      <c r="H150" s="28">
        <f t="shared" si="16"/>
        <v>18375</v>
      </c>
    </row>
    <row r="151" spans="2:12" ht="27.75" customHeight="1" x14ac:dyDescent="0.25">
      <c r="B151" s="50">
        <f t="shared" si="17"/>
        <v>8</v>
      </c>
      <c r="C151" s="29" t="s">
        <v>100</v>
      </c>
      <c r="D151" s="26" t="s">
        <v>8</v>
      </c>
      <c r="E151" s="27">
        <v>33</v>
      </c>
      <c r="F151" s="28">
        <v>600</v>
      </c>
      <c r="G151" s="87"/>
      <c r="H151" s="28">
        <f t="shared" si="16"/>
        <v>19800</v>
      </c>
      <c r="L151" s="86">
        <f>E150*2+E151*2+E152+E153</f>
        <v>114</v>
      </c>
    </row>
    <row r="152" spans="2:12" ht="27.75" customHeight="1" x14ac:dyDescent="0.25">
      <c r="B152" s="50">
        <f t="shared" si="17"/>
        <v>9</v>
      </c>
      <c r="C152" s="29" t="s">
        <v>101</v>
      </c>
      <c r="D152" s="26" t="s">
        <v>8</v>
      </c>
      <c r="E152" s="27">
        <v>1</v>
      </c>
      <c r="F152" s="28">
        <v>725</v>
      </c>
      <c r="G152" s="87"/>
      <c r="H152" s="28">
        <f t="shared" si="16"/>
        <v>725</v>
      </c>
    </row>
    <row r="153" spans="2:12" ht="27.75" customHeight="1" x14ac:dyDescent="0.25">
      <c r="B153" s="50">
        <f t="shared" si="17"/>
        <v>10</v>
      </c>
      <c r="C153" s="29" t="s">
        <v>102</v>
      </c>
      <c r="D153" s="26" t="s">
        <v>8</v>
      </c>
      <c r="E153" s="27">
        <v>5</v>
      </c>
      <c r="F153" s="28">
        <v>550</v>
      </c>
      <c r="G153" s="87"/>
      <c r="H153" s="28">
        <f t="shared" si="16"/>
        <v>2750</v>
      </c>
    </row>
    <row r="154" spans="2:12" ht="27.75" customHeight="1" x14ac:dyDescent="0.25">
      <c r="B154" s="50">
        <f t="shared" si="17"/>
        <v>11</v>
      </c>
      <c r="C154" s="29" t="s">
        <v>224</v>
      </c>
      <c r="D154" s="26" t="s">
        <v>8</v>
      </c>
      <c r="E154" s="27">
        <v>0</v>
      </c>
      <c r="F154" s="28">
        <v>1200</v>
      </c>
      <c r="G154" s="87"/>
      <c r="H154" s="28">
        <f t="shared" ref="H154" si="20">E154*F154</f>
        <v>0</v>
      </c>
    </row>
    <row r="155" spans="2:12" ht="27.75" customHeight="1" x14ac:dyDescent="0.25">
      <c r="B155" s="50">
        <f t="shared" ref="B155:B162" si="21">B154+1</f>
        <v>12</v>
      </c>
      <c r="C155" s="29" t="s">
        <v>103</v>
      </c>
      <c r="D155" s="26" t="s">
        <v>8</v>
      </c>
      <c r="E155" s="27">
        <v>0</v>
      </c>
      <c r="F155" s="28">
        <v>910</v>
      </c>
      <c r="G155" s="87"/>
      <c r="H155" s="28">
        <f t="shared" si="16"/>
        <v>0</v>
      </c>
    </row>
    <row r="156" spans="2:12" ht="27.75" customHeight="1" x14ac:dyDescent="0.25">
      <c r="B156" s="50">
        <f t="shared" si="21"/>
        <v>13</v>
      </c>
      <c r="C156" s="29" t="s">
        <v>104</v>
      </c>
      <c r="D156" s="26" t="s">
        <v>8</v>
      </c>
      <c r="E156" s="27">
        <v>0</v>
      </c>
      <c r="F156" s="28">
        <v>910</v>
      </c>
      <c r="G156" s="87"/>
      <c r="H156" s="28">
        <f t="shared" si="16"/>
        <v>0</v>
      </c>
    </row>
    <row r="157" spans="2:12" ht="27.75" customHeight="1" x14ac:dyDescent="0.25">
      <c r="B157" s="50">
        <f t="shared" si="21"/>
        <v>14</v>
      </c>
      <c r="C157" s="29" t="s">
        <v>26</v>
      </c>
      <c r="D157" s="26" t="s">
        <v>8</v>
      </c>
      <c r="E157" s="27">
        <v>114</v>
      </c>
      <c r="F157" s="28">
        <v>250</v>
      </c>
      <c r="G157" s="87"/>
      <c r="H157" s="28">
        <f t="shared" si="16"/>
        <v>28500</v>
      </c>
    </row>
    <row r="158" spans="2:12" ht="27.75" customHeight="1" x14ac:dyDescent="0.25">
      <c r="B158" s="50">
        <f t="shared" si="21"/>
        <v>15</v>
      </c>
      <c r="C158" s="29" t="s">
        <v>19</v>
      </c>
      <c r="D158" s="26" t="s">
        <v>8</v>
      </c>
      <c r="E158" s="27">
        <v>3</v>
      </c>
      <c r="F158" s="28">
        <v>4000</v>
      </c>
      <c r="G158" s="87"/>
      <c r="H158" s="28">
        <f t="shared" si="16"/>
        <v>12000</v>
      </c>
    </row>
    <row r="159" spans="2:12" ht="27.75" customHeight="1" x14ac:dyDescent="0.25">
      <c r="B159" s="50">
        <f t="shared" si="21"/>
        <v>16</v>
      </c>
      <c r="C159" s="29" t="s">
        <v>105</v>
      </c>
      <c r="D159" s="26" t="s">
        <v>8</v>
      </c>
      <c r="E159" s="27">
        <v>3</v>
      </c>
      <c r="F159" s="28">
        <v>1500</v>
      </c>
      <c r="G159" s="87"/>
      <c r="H159" s="28">
        <f t="shared" si="16"/>
        <v>4500</v>
      </c>
    </row>
    <row r="160" spans="2:12"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7</v>
      </c>
      <c r="F161" s="28">
        <v>1500</v>
      </c>
      <c r="G161" s="87"/>
      <c r="H161" s="28">
        <f t="shared" si="16"/>
        <v>10500</v>
      </c>
    </row>
    <row r="162" spans="2:8" ht="27.75" customHeight="1" x14ac:dyDescent="0.25">
      <c r="B162" s="50">
        <f t="shared" si="21"/>
        <v>19</v>
      </c>
      <c r="C162" s="29" t="s">
        <v>106</v>
      </c>
      <c r="D162" s="26" t="s">
        <v>8</v>
      </c>
      <c r="E162" s="27">
        <v>1</v>
      </c>
      <c r="F162" s="28">
        <v>1800</v>
      </c>
      <c r="G162" s="87"/>
      <c r="H162" s="28">
        <f t="shared" si="16"/>
        <v>1800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233435.25</v>
      </c>
    </row>
    <row r="165" spans="2:8" ht="27.75" customHeight="1" x14ac:dyDescent="0.25">
      <c r="B165" s="87"/>
      <c r="C165" s="87"/>
      <c r="D165" s="26"/>
      <c r="E165" s="87"/>
      <c r="F165" s="32" t="s">
        <v>28</v>
      </c>
      <c r="G165" s="47"/>
      <c r="H165" s="61">
        <f>$D$24</f>
        <v>114</v>
      </c>
    </row>
    <row r="166" spans="2:8" ht="27.75" customHeight="1" x14ac:dyDescent="0.25">
      <c r="B166" s="87"/>
      <c r="C166" s="87"/>
      <c r="D166" s="26"/>
      <c r="E166" s="87"/>
      <c r="F166" s="32" t="s">
        <v>29</v>
      </c>
      <c r="G166" s="48"/>
      <c r="H166" s="28">
        <f>H164/H165</f>
        <v>2047.6776315789473</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t="s">
        <v>8</v>
      </c>
      <c r="E170" s="27">
        <f>D24</f>
        <v>114</v>
      </c>
      <c r="F170" s="28">
        <v>2400</v>
      </c>
      <c r="G170" s="87"/>
      <c r="H170" s="28">
        <f>E170*F170</f>
        <v>273600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273600</v>
      </c>
    </row>
    <row r="173" spans="2:8" ht="27.75" customHeight="1" x14ac:dyDescent="0.25">
      <c r="B173" s="38"/>
      <c r="C173" s="39"/>
      <c r="D173" s="38"/>
      <c r="E173" s="38"/>
      <c r="F173" s="32" t="s">
        <v>28</v>
      </c>
      <c r="G173" s="31"/>
      <c r="H173" s="34">
        <f>$D$24</f>
        <v>114</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1823315.9</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91165.794999999998</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91165.794999999998</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1914481.6949999998</v>
      </c>
    </row>
    <row r="183" spans="1:8" ht="27.75" customHeight="1" x14ac:dyDescent="0.25">
      <c r="B183" s="88"/>
      <c r="C183" s="88"/>
      <c r="D183" s="88"/>
      <c r="E183" s="46" t="s">
        <v>28</v>
      </c>
      <c r="F183" s="46"/>
      <c r="G183" s="47"/>
      <c r="H183" s="61">
        <f>$D$24</f>
        <v>114</v>
      </c>
    </row>
    <row r="184" spans="1:8" ht="27.75" customHeight="1" x14ac:dyDescent="0.25">
      <c r="B184" s="88"/>
      <c r="C184" s="88"/>
      <c r="D184" s="88"/>
      <c r="E184" s="46" t="s">
        <v>29</v>
      </c>
      <c r="F184" s="46"/>
      <c r="G184" s="48"/>
      <c r="H184" s="49">
        <f>H182/H183</f>
        <v>16793.699078947368</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294B-AA79-40D4-A5D2-6598AB903268}">
  <dimension ref="A2:P190"/>
  <sheetViews>
    <sheetView workbookViewId="0">
      <selection activeCell="J25" sqref="J25"/>
    </sheetView>
  </sheetViews>
  <sheetFormatPr defaultRowHeight="15" x14ac:dyDescent="0.25"/>
  <cols>
    <col min="1" max="1" width="7.28515625" style="86" customWidth="1"/>
    <col min="2" max="2" width="5.42578125" style="86" customWidth="1"/>
    <col min="3" max="3" width="42.7109375" style="86" customWidth="1"/>
    <col min="4" max="4" width="5.28515625" style="86" customWidth="1"/>
    <col min="5" max="5" width="19.42578125" style="86" bestFit="1" customWidth="1"/>
    <col min="6" max="6" width="20.5703125" style="86" customWidth="1"/>
    <col min="7" max="7" width="5.5703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113</v>
      </c>
    </row>
    <row r="4" spans="2:9" ht="18.75" x14ac:dyDescent="0.3">
      <c r="B4" s="11" t="s">
        <v>33</v>
      </c>
    </row>
    <row r="5" spans="2:9" x14ac:dyDescent="0.25">
      <c r="B5" s="1"/>
    </row>
    <row r="6" spans="2:9" ht="15.75" x14ac:dyDescent="0.25">
      <c r="B6" s="46"/>
    </row>
    <row r="7" spans="2:9" x14ac:dyDescent="0.25">
      <c r="B7" s="1"/>
    </row>
    <row r="8" spans="2:9" ht="16.5" thickBot="1" x14ac:dyDescent="0.3">
      <c r="B8" s="46"/>
      <c r="C8" s="82">
        <v>43983</v>
      </c>
    </row>
    <row r="9" spans="2:9" ht="15.75" thickBot="1" x14ac:dyDescent="0.3">
      <c r="B9" s="85"/>
      <c r="C9" s="84" t="s">
        <v>53</v>
      </c>
    </row>
    <row r="10" spans="2:9" ht="15.75" thickBot="1" x14ac:dyDescent="0.3">
      <c r="B10" s="83"/>
      <c r="C10" s="84" t="s">
        <v>54</v>
      </c>
    </row>
    <row r="11" spans="2:9" ht="15.75" thickBot="1" x14ac:dyDescent="0.3">
      <c r="B11" s="85" t="s">
        <v>56</v>
      </c>
      <c r="C11" s="84" t="s">
        <v>55</v>
      </c>
    </row>
    <row r="13" spans="2:9" ht="15.75" thickBot="1" x14ac:dyDescent="0.3">
      <c r="G13" s="62"/>
      <c r="H13" s="62"/>
      <c r="I13" s="7"/>
    </row>
    <row r="14" spans="2:9" ht="23.25" thickBot="1" x14ac:dyDescent="0.35">
      <c r="C14" s="91" t="s">
        <v>40</v>
      </c>
      <c r="D14" s="207" t="s">
        <v>41</v>
      </c>
      <c r="E14" s="208"/>
      <c r="F14" s="207" t="s">
        <v>120</v>
      </c>
      <c r="G14" s="208"/>
      <c r="H14" s="92"/>
      <c r="I14" s="7"/>
    </row>
    <row r="15" spans="2:9" ht="18.75" x14ac:dyDescent="0.25">
      <c r="B15" s="64"/>
      <c r="C15" s="77" t="s">
        <v>0</v>
      </c>
      <c r="D15" s="79"/>
      <c r="E15" s="73">
        <f>H50</f>
        <v>174739.5</v>
      </c>
      <c r="F15" s="96">
        <f>E15/$D$24</f>
        <v>2080.2321428571427</v>
      </c>
      <c r="G15" s="97"/>
      <c r="H15" s="92"/>
      <c r="I15" s="7"/>
    </row>
    <row r="16" spans="2:9" ht="18.75" x14ac:dyDescent="0.25">
      <c r="B16" s="65"/>
      <c r="C16" s="78" t="s">
        <v>42</v>
      </c>
      <c r="D16" s="80"/>
      <c r="E16" s="74">
        <f>H76</f>
        <v>435260.6</v>
      </c>
      <c r="F16" s="98">
        <f>E16/$D$24</f>
        <v>5181.6738095238088</v>
      </c>
      <c r="G16" s="99"/>
      <c r="H16" s="92"/>
      <c r="I16" s="7"/>
    </row>
    <row r="17" spans="2:16" ht="18.75" x14ac:dyDescent="0.25">
      <c r="B17" s="65"/>
      <c r="C17" s="78" t="s">
        <v>43</v>
      </c>
      <c r="D17" s="80"/>
      <c r="E17" s="74">
        <f>H118</f>
        <v>150750</v>
      </c>
      <c r="F17" s="98">
        <f t="shared" ref="F17:F21" si="0">E17/$D$24</f>
        <v>1794.6428571428571</v>
      </c>
      <c r="G17" s="99"/>
      <c r="H17" s="92"/>
      <c r="I17" s="7"/>
    </row>
    <row r="18" spans="2:16" ht="18.75" x14ac:dyDescent="0.25">
      <c r="B18" s="65"/>
      <c r="C18" s="78" t="s">
        <v>44</v>
      </c>
      <c r="D18" s="80"/>
      <c r="E18" s="74">
        <f>H138</f>
        <v>196391.75</v>
      </c>
      <c r="F18" s="98">
        <f t="shared" si="0"/>
        <v>2337.9970238095239</v>
      </c>
      <c r="G18" s="99"/>
      <c r="H18" s="24"/>
      <c r="N18" s="162"/>
      <c r="O18" s="162"/>
      <c r="P18" s="162"/>
    </row>
    <row r="19" spans="2:16" ht="18.75" x14ac:dyDescent="0.25">
      <c r="B19" s="65"/>
      <c r="C19" s="78" t="s">
        <v>45</v>
      </c>
      <c r="D19" s="80"/>
      <c r="E19" s="74">
        <f>H164</f>
        <v>111425</v>
      </c>
      <c r="F19" s="98">
        <f t="shared" si="0"/>
        <v>1326.4880952380952</v>
      </c>
      <c r="G19" s="99"/>
      <c r="H19" s="24"/>
      <c r="N19" s="90"/>
      <c r="O19" s="90"/>
      <c r="P19" s="90"/>
    </row>
    <row r="20" spans="2:16" ht="18.75" x14ac:dyDescent="0.25">
      <c r="B20" s="65"/>
      <c r="C20" s="78" t="s">
        <v>27</v>
      </c>
      <c r="D20" s="80"/>
      <c r="E20" s="74">
        <f>H170</f>
        <v>201600</v>
      </c>
      <c r="F20" s="98">
        <f t="shared" si="0"/>
        <v>2400</v>
      </c>
      <c r="G20" s="99"/>
      <c r="H20" s="24"/>
      <c r="N20" s="90"/>
      <c r="O20" s="90"/>
      <c r="P20" s="90"/>
    </row>
    <row r="21" spans="2:16" ht="31.5" x14ac:dyDescent="0.25">
      <c r="B21" s="65"/>
      <c r="C21" s="78" t="s">
        <v>246</v>
      </c>
      <c r="D21" s="80"/>
      <c r="E21" s="74">
        <f>H180</f>
        <v>63508.342500000006</v>
      </c>
      <c r="F21" s="98">
        <f t="shared" si="0"/>
        <v>756.05169642857152</v>
      </c>
      <c r="G21" s="99"/>
      <c r="H21" s="24"/>
      <c r="N21" s="90"/>
      <c r="O21" s="90"/>
      <c r="P21" s="90"/>
    </row>
    <row r="22" spans="2:16" ht="19.5" thickBot="1" x14ac:dyDescent="0.3">
      <c r="B22" s="65"/>
      <c r="C22" s="75" t="s">
        <v>46</v>
      </c>
      <c r="D22" s="76"/>
      <c r="E22" s="81">
        <f>H182</f>
        <v>1333675.1925000001</v>
      </c>
      <c r="F22" s="102">
        <f>SUM(F15:G21)</f>
        <v>15877.085625</v>
      </c>
      <c r="G22" s="103"/>
      <c r="H22" s="24"/>
      <c r="N22" s="90"/>
      <c r="O22" s="90"/>
      <c r="P22" s="90"/>
    </row>
    <row r="23" spans="2:16" ht="18.75" x14ac:dyDescent="0.25">
      <c r="B23" s="65"/>
      <c r="C23" s="67"/>
      <c r="D23" s="68"/>
      <c r="E23" s="69"/>
      <c r="G23" s="24"/>
      <c r="H23" s="24"/>
      <c r="N23" s="90"/>
      <c r="O23" s="90"/>
      <c r="P23" s="90"/>
    </row>
    <row r="24" spans="2:16" ht="18.75" x14ac:dyDescent="0.25">
      <c r="B24" s="65"/>
      <c r="C24" s="67" t="s">
        <v>67</v>
      </c>
      <c r="D24" s="93">
        <v>84</v>
      </c>
      <c r="E24" s="69"/>
      <c r="G24" s="24"/>
      <c r="H24" s="24"/>
      <c r="N24" s="90"/>
      <c r="O24" s="90"/>
      <c r="P24" s="90"/>
    </row>
    <row r="25" spans="2:16" ht="18.75" x14ac:dyDescent="0.25">
      <c r="B25" s="65"/>
      <c r="C25" s="67"/>
      <c r="D25" s="68"/>
      <c r="E25" s="69"/>
      <c r="G25" s="24"/>
      <c r="H25" s="24"/>
      <c r="N25" s="90"/>
      <c r="O25" s="90"/>
      <c r="P25" s="90"/>
    </row>
    <row r="26" spans="2:16" ht="18.75" x14ac:dyDescent="0.25">
      <c r="B26" s="70" t="s">
        <v>47</v>
      </c>
      <c r="C26" s="67"/>
      <c r="D26" s="68"/>
      <c r="E26" s="69"/>
      <c r="G26" s="24"/>
      <c r="H26" s="24"/>
      <c r="N26" s="90"/>
      <c r="O26" s="90"/>
      <c r="P26" s="90"/>
    </row>
    <row r="27" spans="2:16" ht="18.75" x14ac:dyDescent="0.25">
      <c r="B27" s="65"/>
      <c r="C27" s="71" t="s">
        <v>59</v>
      </c>
      <c r="D27" s="68"/>
      <c r="E27" s="69"/>
      <c r="G27" s="24"/>
      <c r="H27" s="24"/>
      <c r="N27" s="90"/>
      <c r="O27" s="90"/>
      <c r="P27" s="90"/>
    </row>
    <row r="28" spans="2:16" ht="18.75" x14ac:dyDescent="0.25">
      <c r="B28" s="65"/>
      <c r="C28" s="71" t="s">
        <v>48</v>
      </c>
      <c r="D28" s="68"/>
      <c r="E28" s="69"/>
      <c r="G28" s="24"/>
      <c r="H28" s="24"/>
      <c r="N28" s="90"/>
      <c r="O28" s="90"/>
      <c r="P28" s="90"/>
    </row>
    <row r="29" spans="2:16" ht="18.75" x14ac:dyDescent="0.25">
      <c r="B29" s="65"/>
      <c r="C29" s="71" t="s">
        <v>60</v>
      </c>
      <c r="D29" s="68"/>
      <c r="E29" s="69"/>
      <c r="G29" s="24"/>
      <c r="H29" s="24"/>
      <c r="N29" s="90"/>
      <c r="O29" s="90"/>
      <c r="P29" s="90"/>
    </row>
    <row r="30" spans="2:16" ht="18.75" x14ac:dyDescent="0.25">
      <c r="B30" s="24"/>
      <c r="C30" s="71" t="s">
        <v>49</v>
      </c>
      <c r="D30" s="68"/>
      <c r="E30" s="69"/>
      <c r="J30" s="90"/>
      <c r="K30" s="90"/>
      <c r="L30" s="90"/>
    </row>
    <row r="31" spans="2:16" ht="18.75" x14ac:dyDescent="0.25">
      <c r="C31" s="72" t="s">
        <v>50</v>
      </c>
      <c r="D31" s="68"/>
      <c r="E31" s="69"/>
      <c r="G31" s="24"/>
      <c r="H31" s="24"/>
      <c r="N31" s="90"/>
      <c r="O31" s="90"/>
      <c r="P31" s="90"/>
    </row>
    <row r="32" spans="2:16" ht="18.75" x14ac:dyDescent="0.25">
      <c r="C32" s="72" t="s">
        <v>51</v>
      </c>
      <c r="D32" s="68"/>
      <c r="E32" s="69"/>
      <c r="G32" s="24"/>
      <c r="H32" s="24"/>
      <c r="N32" s="90"/>
      <c r="O32" s="90"/>
      <c r="P32" s="90"/>
    </row>
    <row r="33" spans="2:16" ht="18.75" x14ac:dyDescent="0.25">
      <c r="C33" s="72" t="s">
        <v>39</v>
      </c>
      <c r="D33" s="68"/>
      <c r="E33" s="69"/>
      <c r="G33" s="24"/>
      <c r="H33" s="24"/>
      <c r="N33" s="90"/>
      <c r="O33" s="90"/>
      <c r="P33" s="90"/>
    </row>
    <row r="34" spans="2:16" ht="18.75" x14ac:dyDescent="0.25">
      <c r="C34" s="72" t="s">
        <v>52</v>
      </c>
      <c r="D34" s="68"/>
      <c r="E34" s="69"/>
      <c r="G34" s="24"/>
      <c r="H34" s="24"/>
      <c r="N34" s="90"/>
      <c r="O34" s="90"/>
      <c r="P34" s="90"/>
    </row>
    <row r="35" spans="2:16" ht="18.75" x14ac:dyDescent="0.25">
      <c r="C35" s="72" t="s">
        <v>58</v>
      </c>
      <c r="D35" s="68"/>
      <c r="E35" s="69"/>
      <c r="G35" s="24"/>
      <c r="H35" s="24"/>
      <c r="N35" s="90"/>
      <c r="O35" s="90"/>
      <c r="P35" s="90"/>
    </row>
    <row r="36" spans="2:16" ht="18.75" x14ac:dyDescent="0.25">
      <c r="C36" s="72"/>
      <c r="D36" s="68"/>
      <c r="E36" s="69"/>
      <c r="G36" s="24"/>
      <c r="H36" s="24"/>
      <c r="N36" s="90"/>
      <c r="O36" s="90"/>
      <c r="P36" s="90"/>
    </row>
    <row r="37" spans="2:16" ht="18.75" x14ac:dyDescent="0.25">
      <c r="C37" s="72"/>
      <c r="D37" s="68"/>
      <c r="E37" s="69"/>
      <c r="G37" s="24"/>
      <c r="H37" s="24"/>
      <c r="N37" s="90"/>
      <c r="O37" s="90"/>
      <c r="P37" s="90"/>
    </row>
    <row r="38" spans="2:16" x14ac:dyDescent="0.25">
      <c r="D38" s="24"/>
      <c r="E38" s="63"/>
      <c r="F38" s="24"/>
      <c r="G38" s="24"/>
      <c r="H38" s="24"/>
      <c r="N38" s="90"/>
      <c r="O38" s="90"/>
      <c r="P38" s="90"/>
    </row>
    <row r="39" spans="2:16" ht="18.75" thickBot="1" x14ac:dyDescent="0.3">
      <c r="B39" s="51" t="s">
        <v>0</v>
      </c>
      <c r="C39" s="8"/>
      <c r="D39" s="2"/>
      <c r="E39" s="3"/>
      <c r="F39" s="2"/>
      <c r="G39" s="2"/>
      <c r="H39" s="2"/>
    </row>
    <row r="40" spans="2:16" ht="16.5" thickBot="1" x14ac:dyDescent="0.3">
      <c r="B40" s="52" t="s">
        <v>1</v>
      </c>
      <c r="C40" s="52" t="s">
        <v>2</v>
      </c>
      <c r="D40" s="52" t="s">
        <v>3</v>
      </c>
      <c r="E40" s="52" t="s">
        <v>4</v>
      </c>
      <c r="F40" s="52" t="s">
        <v>5</v>
      </c>
      <c r="G40" s="52"/>
      <c r="H40" s="52" t="s">
        <v>6</v>
      </c>
    </row>
    <row r="41" spans="2:16" ht="27.75" customHeight="1" x14ac:dyDescent="0.25">
      <c r="B41" s="50">
        <v>1</v>
      </c>
      <c r="C41" s="25" t="s">
        <v>68</v>
      </c>
      <c r="D41" s="26" t="s">
        <v>11</v>
      </c>
      <c r="E41" s="27">
        <v>25000</v>
      </c>
      <c r="F41" s="28">
        <v>3.6</v>
      </c>
      <c r="G41" s="87"/>
      <c r="H41" s="28">
        <f>E41*F41</f>
        <v>90000</v>
      </c>
    </row>
    <row r="42" spans="2:16" ht="27.75" customHeight="1" x14ac:dyDescent="0.25">
      <c r="B42" s="50">
        <f>B41+1</f>
        <v>2</v>
      </c>
      <c r="C42" s="25" t="s">
        <v>16</v>
      </c>
      <c r="D42" s="26" t="s">
        <v>11</v>
      </c>
      <c r="E42" s="27">
        <v>25000</v>
      </c>
      <c r="F42" s="28">
        <v>3</v>
      </c>
      <c r="G42" s="87"/>
      <c r="H42" s="28">
        <f t="shared" ref="H42:H47" si="1">E42*F42</f>
        <v>75000</v>
      </c>
    </row>
    <row r="43" spans="2:16" ht="27.75" customHeight="1" x14ac:dyDescent="0.25">
      <c r="B43" s="50">
        <f t="shared" ref="B43:B48" si="2">B42+1</f>
        <v>3</v>
      </c>
      <c r="C43" s="29" t="s">
        <v>32</v>
      </c>
      <c r="D43" s="26" t="s">
        <v>8</v>
      </c>
      <c r="E43" s="154">
        <v>1</v>
      </c>
      <c r="F43" s="28">
        <v>300</v>
      </c>
      <c r="G43" s="87"/>
      <c r="H43" s="28">
        <f t="shared" si="1"/>
        <v>300</v>
      </c>
    </row>
    <row r="44" spans="2:16" ht="27.75" customHeight="1" x14ac:dyDescent="0.25">
      <c r="B44" s="50">
        <f t="shared" si="2"/>
        <v>4</v>
      </c>
      <c r="C44" s="29" t="s">
        <v>7</v>
      </c>
      <c r="D44" s="26" t="s">
        <v>8</v>
      </c>
      <c r="E44" s="26">
        <v>1</v>
      </c>
      <c r="F44" s="28">
        <v>1300</v>
      </c>
      <c r="G44" s="87"/>
      <c r="H44" s="28">
        <f t="shared" si="1"/>
        <v>1300</v>
      </c>
    </row>
    <row r="45" spans="2:16" ht="27.75" customHeight="1" x14ac:dyDescent="0.25">
      <c r="B45" s="50">
        <f t="shared" si="2"/>
        <v>5</v>
      </c>
      <c r="C45" s="29" t="s">
        <v>88</v>
      </c>
      <c r="D45" s="26" t="s">
        <v>8</v>
      </c>
      <c r="E45" s="26">
        <v>1</v>
      </c>
      <c r="F45" s="28">
        <v>800</v>
      </c>
      <c r="G45" s="87"/>
      <c r="H45" s="28">
        <f t="shared" si="1"/>
        <v>800</v>
      </c>
    </row>
    <row r="46" spans="2:16" ht="27.75" customHeight="1" x14ac:dyDescent="0.25">
      <c r="B46" s="50">
        <f t="shared" si="2"/>
        <v>6</v>
      </c>
      <c r="C46" s="29" t="s">
        <v>69</v>
      </c>
      <c r="D46" s="26" t="s">
        <v>14</v>
      </c>
      <c r="E46" s="27">
        <v>2151</v>
      </c>
      <c r="F46" s="28">
        <v>2.5</v>
      </c>
      <c r="G46" s="87"/>
      <c r="H46" s="28">
        <f t="shared" si="1"/>
        <v>5377.5</v>
      </c>
    </row>
    <row r="47" spans="2:16" ht="27.75" customHeight="1" x14ac:dyDescent="0.25">
      <c r="B47" s="50">
        <f t="shared" si="2"/>
        <v>7</v>
      </c>
      <c r="C47" s="29" t="s">
        <v>34</v>
      </c>
      <c r="D47" s="26" t="s">
        <v>237</v>
      </c>
      <c r="E47" s="54">
        <v>13.08</v>
      </c>
      <c r="F47" s="28">
        <v>150</v>
      </c>
      <c r="G47" s="87"/>
      <c r="H47" s="28">
        <f t="shared" si="1"/>
        <v>1962</v>
      </c>
    </row>
    <row r="48" spans="2:16" ht="27.75" customHeight="1" x14ac:dyDescent="0.25">
      <c r="B48" s="50">
        <f t="shared" si="2"/>
        <v>8</v>
      </c>
      <c r="C48" s="29" t="s">
        <v>247</v>
      </c>
      <c r="D48" s="26" t="s">
        <v>14</v>
      </c>
      <c r="E48" s="27">
        <v>0</v>
      </c>
      <c r="F48" s="28">
        <v>26</v>
      </c>
      <c r="G48" s="87"/>
      <c r="H48" s="28">
        <f t="shared" ref="H48" si="3">E48*F48</f>
        <v>0</v>
      </c>
    </row>
    <row r="49" spans="2:8" ht="27.75" customHeight="1" x14ac:dyDescent="0.25">
      <c r="B49" s="26"/>
      <c r="C49" s="87"/>
      <c r="D49" s="26"/>
      <c r="E49" s="27"/>
      <c r="F49" s="31"/>
      <c r="G49" s="87"/>
      <c r="H49" s="35"/>
    </row>
    <row r="50" spans="2:8" ht="27.75" customHeight="1" x14ac:dyDescent="0.25">
      <c r="B50" s="87"/>
      <c r="C50" s="87"/>
      <c r="D50" s="26"/>
      <c r="E50" s="87"/>
      <c r="F50" s="32" t="s">
        <v>9</v>
      </c>
      <c r="G50" s="31"/>
      <c r="H50" s="34">
        <f>SUM(H41:H49)</f>
        <v>174739.5</v>
      </c>
    </row>
    <row r="51" spans="2:8" ht="27.75" customHeight="1" x14ac:dyDescent="0.25">
      <c r="B51" s="87"/>
      <c r="C51" s="87"/>
      <c r="D51" s="26"/>
      <c r="E51" s="87"/>
      <c r="F51" s="32" t="s">
        <v>28</v>
      </c>
      <c r="G51" s="47"/>
      <c r="H51" s="61">
        <f>$D$24</f>
        <v>84</v>
      </c>
    </row>
    <row r="52" spans="2:8" ht="27.75" customHeight="1" x14ac:dyDescent="0.25">
      <c r="B52" s="87"/>
      <c r="C52" s="87"/>
      <c r="D52" s="26"/>
      <c r="E52" s="87"/>
      <c r="F52" s="32" t="s">
        <v>29</v>
      </c>
      <c r="G52" s="48"/>
      <c r="H52" s="28">
        <f>H50/H51</f>
        <v>2080.2321428571427</v>
      </c>
    </row>
    <row r="53" spans="2:8" ht="27.75" customHeight="1" x14ac:dyDescent="0.25">
      <c r="B53" s="13"/>
      <c r="C53" s="13"/>
      <c r="D53" s="14"/>
      <c r="E53" s="13"/>
      <c r="F53" s="16"/>
      <c r="G53" s="12"/>
      <c r="H53" s="23"/>
    </row>
    <row r="54" spans="2:8" ht="18.75" thickBot="1" x14ac:dyDescent="0.3">
      <c r="B54" s="51" t="s">
        <v>10</v>
      </c>
      <c r="C54" s="8"/>
      <c r="D54" s="2"/>
      <c r="E54" s="3"/>
      <c r="F54" s="2"/>
      <c r="G54" s="2"/>
      <c r="H54" s="2"/>
    </row>
    <row r="55" spans="2:8" ht="16.5" thickBot="1" x14ac:dyDescent="0.3">
      <c r="B55" s="52" t="s">
        <v>1</v>
      </c>
      <c r="C55" s="52" t="s">
        <v>2</v>
      </c>
      <c r="D55" s="52" t="s">
        <v>3</v>
      </c>
      <c r="E55" s="52" t="s">
        <v>4</v>
      </c>
      <c r="F55" s="52" t="s">
        <v>5</v>
      </c>
      <c r="G55" s="52"/>
      <c r="H55" s="52" t="s">
        <v>6</v>
      </c>
    </row>
    <row r="56" spans="2:8" ht="27.75" customHeight="1" x14ac:dyDescent="0.25">
      <c r="B56" s="50">
        <v>1</v>
      </c>
      <c r="C56" s="29" t="s">
        <v>70</v>
      </c>
      <c r="D56" s="26" t="s">
        <v>12</v>
      </c>
      <c r="E56" s="27">
        <v>5095</v>
      </c>
      <c r="F56" s="28">
        <v>10.25</v>
      </c>
      <c r="G56" s="87"/>
      <c r="H56" s="28">
        <f>E56*F56</f>
        <v>52223.75</v>
      </c>
    </row>
    <row r="57" spans="2:8" ht="27.75" customHeight="1" x14ac:dyDescent="0.25">
      <c r="B57" s="50">
        <f t="shared" ref="B57:B74" si="4">1+B56</f>
        <v>2</v>
      </c>
      <c r="C57" s="29" t="s">
        <v>71</v>
      </c>
      <c r="D57" s="26" t="s">
        <v>12</v>
      </c>
      <c r="E57" s="27">
        <v>6271</v>
      </c>
      <c r="F57" s="28">
        <v>12.1</v>
      </c>
      <c r="G57" s="87"/>
      <c r="H57" s="28">
        <f t="shared" ref="H57:H74" si="5">E57*F57</f>
        <v>75879.099999999991</v>
      </c>
    </row>
    <row r="58" spans="2:8" ht="27.75" customHeight="1" x14ac:dyDescent="0.25">
      <c r="B58" s="50">
        <f t="shared" si="4"/>
        <v>3</v>
      </c>
      <c r="C58" s="29" t="s">
        <v>72</v>
      </c>
      <c r="D58" s="26" t="s">
        <v>12</v>
      </c>
      <c r="E58" s="27">
        <f>E57</f>
        <v>6271</v>
      </c>
      <c r="F58" s="28">
        <v>6.75</v>
      </c>
      <c r="G58" s="87"/>
      <c r="H58" s="28">
        <f t="shared" si="5"/>
        <v>42329.25</v>
      </c>
    </row>
    <row r="59" spans="2:8" ht="27.75" customHeight="1" x14ac:dyDescent="0.25">
      <c r="B59" s="50">
        <f t="shared" si="4"/>
        <v>4</v>
      </c>
      <c r="C59" s="29" t="s">
        <v>73</v>
      </c>
      <c r="D59" s="26" t="s">
        <v>12</v>
      </c>
      <c r="E59" s="27">
        <v>2710</v>
      </c>
      <c r="F59" s="28">
        <v>8.25</v>
      </c>
      <c r="G59" s="87"/>
      <c r="H59" s="28">
        <f t="shared" si="5"/>
        <v>22357.5</v>
      </c>
    </row>
    <row r="60" spans="2:8" ht="27.75" customHeight="1" x14ac:dyDescent="0.25">
      <c r="B60" s="50">
        <f t="shared" si="4"/>
        <v>5</v>
      </c>
      <c r="C60" s="29" t="s">
        <v>74</v>
      </c>
      <c r="D60" s="26" t="s">
        <v>12</v>
      </c>
      <c r="E60" s="27">
        <f>E59</f>
        <v>2710</v>
      </c>
      <c r="F60" s="28">
        <v>12.5</v>
      </c>
      <c r="G60" s="87"/>
      <c r="H60" s="28">
        <f t="shared" si="5"/>
        <v>33875</v>
      </c>
    </row>
    <row r="61" spans="2:8" ht="27.75" customHeight="1" x14ac:dyDescent="0.25">
      <c r="B61" s="50">
        <f t="shared" si="4"/>
        <v>6</v>
      </c>
      <c r="C61" s="29" t="s">
        <v>75</v>
      </c>
      <c r="D61" s="26" t="s">
        <v>12</v>
      </c>
      <c r="E61" s="27">
        <v>3180</v>
      </c>
      <c r="F61" s="28">
        <v>16.399999999999999</v>
      </c>
      <c r="G61" s="87"/>
      <c r="H61" s="28">
        <f t="shared" si="5"/>
        <v>52151.999999999993</v>
      </c>
    </row>
    <row r="62" spans="2:8" ht="27.75" customHeight="1" x14ac:dyDescent="0.25">
      <c r="B62" s="50">
        <f t="shared" si="4"/>
        <v>7</v>
      </c>
      <c r="C62" s="29" t="s">
        <v>76</v>
      </c>
      <c r="D62" s="26" t="s">
        <v>12</v>
      </c>
      <c r="E62" s="27">
        <f>E61</f>
        <v>3180</v>
      </c>
      <c r="F62" s="28">
        <v>7.25</v>
      </c>
      <c r="G62" s="87"/>
      <c r="H62" s="28">
        <f t="shared" si="5"/>
        <v>23055</v>
      </c>
    </row>
    <row r="63" spans="2:8" ht="27.75" customHeight="1" x14ac:dyDescent="0.25">
      <c r="B63" s="50">
        <f t="shared" si="4"/>
        <v>8</v>
      </c>
      <c r="C63" s="29" t="s">
        <v>13</v>
      </c>
      <c r="D63" s="26" t="s">
        <v>118</v>
      </c>
      <c r="E63" s="27">
        <f>(E56+E59)*0.2</f>
        <v>1561</v>
      </c>
      <c r="F63" s="28">
        <v>5</v>
      </c>
      <c r="G63" s="87"/>
      <c r="H63" s="28">
        <f t="shared" si="5"/>
        <v>7805</v>
      </c>
    </row>
    <row r="64" spans="2:8" ht="27.75" customHeight="1" x14ac:dyDescent="0.25">
      <c r="B64" s="50">
        <f t="shared" si="4"/>
        <v>9</v>
      </c>
      <c r="C64" s="29" t="s">
        <v>77</v>
      </c>
      <c r="D64" s="26" t="s">
        <v>14</v>
      </c>
      <c r="E64" s="27">
        <v>4638</v>
      </c>
      <c r="F64" s="28">
        <v>18</v>
      </c>
      <c r="G64" s="87"/>
      <c r="H64" s="28">
        <f t="shared" si="5"/>
        <v>83484</v>
      </c>
    </row>
    <row r="65" spans="1:8" ht="27.75" customHeight="1" x14ac:dyDescent="0.25">
      <c r="B65" s="50">
        <f t="shared" si="4"/>
        <v>10</v>
      </c>
      <c r="C65" s="29" t="s">
        <v>78</v>
      </c>
      <c r="D65" s="26" t="s">
        <v>12</v>
      </c>
      <c r="E65" s="134">
        <v>92</v>
      </c>
      <c r="F65" s="28">
        <v>40</v>
      </c>
      <c r="G65" s="87"/>
      <c r="H65" s="28">
        <f t="shared" si="5"/>
        <v>3680</v>
      </c>
    </row>
    <row r="66" spans="1:8" ht="27.75" customHeight="1" x14ac:dyDescent="0.25">
      <c r="B66" s="50">
        <f t="shared" si="4"/>
        <v>11</v>
      </c>
      <c r="C66" s="29" t="s">
        <v>79</v>
      </c>
      <c r="D66" s="26" t="s">
        <v>12</v>
      </c>
      <c r="E66" s="134">
        <v>0</v>
      </c>
      <c r="F66" s="28">
        <v>15</v>
      </c>
      <c r="G66" s="87"/>
      <c r="H66" s="28">
        <f t="shared" si="5"/>
        <v>0</v>
      </c>
    </row>
    <row r="67" spans="1:8" ht="27.75" customHeight="1" x14ac:dyDescent="0.25">
      <c r="B67" s="50">
        <f t="shared" si="4"/>
        <v>12</v>
      </c>
      <c r="C67" s="29" t="s">
        <v>80</v>
      </c>
      <c r="D67" s="26" t="s">
        <v>14</v>
      </c>
      <c r="E67" s="27">
        <v>0</v>
      </c>
      <c r="F67" s="28">
        <v>16</v>
      </c>
      <c r="G67" s="87"/>
      <c r="H67" s="28">
        <f t="shared" si="5"/>
        <v>0</v>
      </c>
    </row>
    <row r="68" spans="1:8" ht="27.75" customHeight="1" x14ac:dyDescent="0.25">
      <c r="B68" s="50">
        <f t="shared" si="4"/>
        <v>13</v>
      </c>
      <c r="C68" s="29" t="s">
        <v>81</v>
      </c>
      <c r="D68" s="26" t="s">
        <v>8</v>
      </c>
      <c r="E68" s="27">
        <v>0</v>
      </c>
      <c r="F68" s="28">
        <v>175</v>
      </c>
      <c r="G68" s="87"/>
      <c r="H68" s="28">
        <f t="shared" si="5"/>
        <v>0</v>
      </c>
    </row>
    <row r="69" spans="1:8" ht="27.75" customHeight="1" x14ac:dyDescent="0.25">
      <c r="B69" s="50">
        <f t="shared" si="4"/>
        <v>14</v>
      </c>
      <c r="C69" s="29" t="s">
        <v>82</v>
      </c>
      <c r="D69" s="26" t="s">
        <v>14</v>
      </c>
      <c r="E69" s="27">
        <v>180</v>
      </c>
      <c r="F69" s="28">
        <v>24</v>
      </c>
      <c r="G69" s="87"/>
      <c r="H69" s="28">
        <f t="shared" si="5"/>
        <v>4320</v>
      </c>
    </row>
    <row r="70" spans="1:8" ht="27.75" customHeight="1" x14ac:dyDescent="0.25">
      <c r="B70" s="50">
        <f t="shared" si="4"/>
        <v>15</v>
      </c>
      <c r="C70" s="29" t="s">
        <v>83</v>
      </c>
      <c r="D70" s="26" t="s">
        <v>12</v>
      </c>
      <c r="E70" s="27">
        <v>0</v>
      </c>
      <c r="F70" s="28">
        <v>50</v>
      </c>
      <c r="G70" s="87"/>
      <c r="H70" s="28">
        <f t="shared" si="5"/>
        <v>0</v>
      </c>
    </row>
    <row r="71" spans="1:8" ht="27.75" customHeight="1" x14ac:dyDescent="0.25">
      <c r="B71" s="50">
        <f t="shared" si="4"/>
        <v>16</v>
      </c>
      <c r="C71" s="29" t="s">
        <v>84</v>
      </c>
      <c r="D71" s="26" t="s">
        <v>12</v>
      </c>
      <c r="E71" s="27">
        <v>300</v>
      </c>
      <c r="F71" s="28">
        <v>50</v>
      </c>
      <c r="G71" s="87"/>
      <c r="H71" s="28">
        <f t="shared" si="5"/>
        <v>15000</v>
      </c>
    </row>
    <row r="72" spans="1:8" ht="27.75" customHeight="1" x14ac:dyDescent="0.25">
      <c r="B72" s="50">
        <f t="shared" si="4"/>
        <v>17</v>
      </c>
      <c r="C72" s="29" t="s">
        <v>85</v>
      </c>
      <c r="D72" s="26" t="s">
        <v>8</v>
      </c>
      <c r="E72" s="27">
        <v>8</v>
      </c>
      <c r="F72" s="28">
        <v>950</v>
      </c>
      <c r="G72" s="87"/>
      <c r="H72" s="28">
        <f t="shared" si="5"/>
        <v>7600</v>
      </c>
    </row>
    <row r="73" spans="1:8" ht="27.75" customHeight="1" x14ac:dyDescent="0.25">
      <c r="B73" s="50">
        <f t="shared" si="4"/>
        <v>18</v>
      </c>
      <c r="C73" s="29" t="s">
        <v>86</v>
      </c>
      <c r="D73" s="26" t="s">
        <v>8</v>
      </c>
      <c r="E73" s="27">
        <v>6</v>
      </c>
      <c r="F73" s="28">
        <v>800</v>
      </c>
      <c r="G73" s="87"/>
      <c r="H73" s="28">
        <f t="shared" si="5"/>
        <v>4800</v>
      </c>
    </row>
    <row r="74" spans="1:8" ht="27.75" customHeight="1" x14ac:dyDescent="0.25">
      <c r="B74" s="50">
        <f t="shared" si="4"/>
        <v>19</v>
      </c>
      <c r="C74" s="29" t="s">
        <v>87</v>
      </c>
      <c r="D74" s="26" t="s">
        <v>119</v>
      </c>
      <c r="E74" s="27">
        <v>1</v>
      </c>
      <c r="F74" s="28">
        <v>6700</v>
      </c>
      <c r="G74" s="87"/>
      <c r="H74" s="28">
        <f t="shared" si="5"/>
        <v>6700</v>
      </c>
    </row>
    <row r="75" spans="1:8" ht="27.75" customHeight="1" x14ac:dyDescent="0.25">
      <c r="B75" s="26"/>
      <c r="C75" s="87"/>
      <c r="D75" s="26"/>
      <c r="E75" s="27"/>
      <c r="F75" s="31"/>
      <c r="G75" s="31"/>
      <c r="H75" s="31"/>
    </row>
    <row r="76" spans="1:8" ht="27.75" customHeight="1" x14ac:dyDescent="0.25">
      <c r="B76" s="87"/>
      <c r="C76" s="87"/>
      <c r="D76" s="26"/>
      <c r="E76" s="87"/>
      <c r="F76" s="32" t="s">
        <v>9</v>
      </c>
      <c r="G76" s="31"/>
      <c r="H76" s="34">
        <f>SUM(H56:H75)</f>
        <v>435260.6</v>
      </c>
    </row>
    <row r="77" spans="1:8" ht="27.75" customHeight="1" x14ac:dyDescent="0.25">
      <c r="B77" s="87"/>
      <c r="C77" s="87"/>
      <c r="D77" s="26"/>
      <c r="E77" s="87"/>
      <c r="F77" s="32" t="s">
        <v>28</v>
      </c>
      <c r="G77" s="47"/>
      <c r="H77" s="61">
        <f>$D$24</f>
        <v>84</v>
      </c>
    </row>
    <row r="78" spans="1:8" ht="27.75" customHeight="1" x14ac:dyDescent="0.25">
      <c r="B78" s="87"/>
      <c r="C78" s="87"/>
      <c r="D78" s="26"/>
      <c r="E78" s="87"/>
      <c r="F78" s="32" t="s">
        <v>29</v>
      </c>
      <c r="G78" s="48"/>
      <c r="H78" s="28">
        <f>H76/H77</f>
        <v>5181.6738095238088</v>
      </c>
    </row>
    <row r="79" spans="1:8" ht="27.75" customHeight="1" x14ac:dyDescent="0.25">
      <c r="B79" s="87"/>
      <c r="C79" s="87"/>
      <c r="D79" s="26"/>
      <c r="E79" s="87"/>
      <c r="F79" s="32"/>
      <c r="G79" s="48"/>
      <c r="H79" s="37"/>
    </row>
    <row r="80" spans="1:8" ht="27.75" customHeight="1" x14ac:dyDescent="0.25">
      <c r="A80" s="86" t="s">
        <v>61</v>
      </c>
      <c r="B80" s="87" t="s">
        <v>62</v>
      </c>
      <c r="C80" s="209" t="s">
        <v>114</v>
      </c>
      <c r="D80" s="209"/>
      <c r="E80" s="209"/>
      <c r="F80" s="209"/>
      <c r="G80" s="209"/>
      <c r="H80" s="209"/>
    </row>
    <row r="81" spans="2:8" ht="27.75" customHeight="1" x14ac:dyDescent="0.25">
      <c r="B81" s="87" t="s">
        <v>116</v>
      </c>
      <c r="C81" s="209" t="s">
        <v>117</v>
      </c>
      <c r="D81" s="209"/>
      <c r="E81" s="209"/>
      <c r="F81" s="209"/>
      <c r="G81" s="209"/>
      <c r="H81" s="209"/>
    </row>
    <row r="82" spans="2:8" ht="27.75" customHeight="1" x14ac:dyDescent="0.25">
      <c r="B82" s="87"/>
      <c r="C82" s="94"/>
      <c r="D82" s="94"/>
      <c r="E82" s="94"/>
      <c r="F82" s="94"/>
      <c r="G82" s="94"/>
      <c r="H82" s="94"/>
    </row>
    <row r="83" spans="2:8" ht="18.75" thickBot="1" x14ac:dyDescent="0.3">
      <c r="B83" s="51" t="s">
        <v>30</v>
      </c>
      <c r="C83" s="8"/>
      <c r="D83" s="2"/>
      <c r="E83" s="3"/>
      <c r="F83" s="2"/>
      <c r="G83" s="2"/>
      <c r="H83" s="2"/>
    </row>
    <row r="84" spans="2:8" ht="16.5" thickBot="1" x14ac:dyDescent="0.3">
      <c r="B84" s="52" t="s">
        <v>1</v>
      </c>
      <c r="C84" s="53" t="s">
        <v>2</v>
      </c>
      <c r="D84" s="52" t="s">
        <v>3</v>
      </c>
      <c r="E84" s="52" t="s">
        <v>4</v>
      </c>
      <c r="F84" s="52" t="s">
        <v>5</v>
      </c>
      <c r="G84" s="52"/>
      <c r="H84" s="52" t="s">
        <v>6</v>
      </c>
    </row>
    <row r="85" spans="2:8" ht="27.75" customHeight="1" x14ac:dyDescent="0.25">
      <c r="B85" s="50">
        <v>1</v>
      </c>
      <c r="C85" s="29" t="s">
        <v>137</v>
      </c>
      <c r="D85" s="26" t="s">
        <v>119</v>
      </c>
      <c r="E85" s="27">
        <v>0</v>
      </c>
      <c r="F85" s="36">
        <v>50000</v>
      </c>
      <c r="G85" s="33"/>
      <c r="H85" s="28">
        <f t="shared" ref="H85:H112" si="6">E85*F85</f>
        <v>0</v>
      </c>
    </row>
    <row r="86" spans="2:8" ht="27.75" customHeight="1" x14ac:dyDescent="0.25">
      <c r="B86" s="50">
        <f>B85+1</f>
        <v>2</v>
      </c>
      <c r="C86" s="29" t="s">
        <v>138</v>
      </c>
      <c r="D86" s="26" t="s">
        <v>119</v>
      </c>
      <c r="E86" s="27">
        <v>0</v>
      </c>
      <c r="F86" s="36">
        <v>50000</v>
      </c>
      <c r="G86" s="33"/>
      <c r="H86" s="28">
        <f t="shared" si="6"/>
        <v>0</v>
      </c>
    </row>
    <row r="87" spans="2:8" ht="27.75" customHeight="1" x14ac:dyDescent="0.25">
      <c r="B87" s="50">
        <f>B86+1</f>
        <v>3</v>
      </c>
      <c r="C87" s="29" t="s">
        <v>139</v>
      </c>
      <c r="D87" s="26" t="s">
        <v>119</v>
      </c>
      <c r="E87" s="27">
        <v>0</v>
      </c>
      <c r="F87" s="36">
        <v>50000</v>
      </c>
      <c r="G87" s="33"/>
      <c r="H87" s="28">
        <f t="shared" si="6"/>
        <v>0</v>
      </c>
    </row>
    <row r="88" spans="2:8" ht="27.75" customHeight="1" x14ac:dyDescent="0.25">
      <c r="B88" s="50">
        <f>B87+1</f>
        <v>4</v>
      </c>
      <c r="C88" s="29" t="s">
        <v>140</v>
      </c>
      <c r="D88" s="26" t="s">
        <v>12</v>
      </c>
      <c r="E88" s="27">
        <v>0</v>
      </c>
      <c r="F88" s="36">
        <v>35</v>
      </c>
      <c r="G88" s="33"/>
      <c r="H88" s="28">
        <f t="shared" si="6"/>
        <v>0</v>
      </c>
    </row>
    <row r="89" spans="2:8" ht="27.75" customHeight="1" x14ac:dyDescent="0.25">
      <c r="B89" s="50">
        <f>B88+1</f>
        <v>5</v>
      </c>
      <c r="C89" s="29" t="s">
        <v>141</v>
      </c>
      <c r="D89" s="26" t="s">
        <v>8</v>
      </c>
      <c r="E89" s="27">
        <v>0</v>
      </c>
      <c r="F89" s="36">
        <v>5000</v>
      </c>
      <c r="G89" s="33"/>
      <c r="H89" s="28">
        <f t="shared" si="6"/>
        <v>0</v>
      </c>
    </row>
    <row r="90" spans="2:8" ht="27.75" customHeight="1" x14ac:dyDescent="0.25">
      <c r="B90" s="50">
        <f t="shared" ref="B90:B114" si="7">B89+1</f>
        <v>6</v>
      </c>
      <c r="C90" s="29" t="s">
        <v>142</v>
      </c>
      <c r="D90" s="26" t="s">
        <v>8</v>
      </c>
      <c r="E90" s="27">
        <v>1</v>
      </c>
      <c r="F90" s="36">
        <v>7500</v>
      </c>
      <c r="G90" s="33"/>
      <c r="H90" s="28">
        <f t="shared" si="6"/>
        <v>7500</v>
      </c>
    </row>
    <row r="91" spans="2:8" ht="27.75" customHeight="1" x14ac:dyDescent="0.25">
      <c r="B91" s="50">
        <f t="shared" si="7"/>
        <v>7</v>
      </c>
      <c r="C91" s="29" t="s">
        <v>143</v>
      </c>
      <c r="D91" s="26" t="s">
        <v>8</v>
      </c>
      <c r="E91" s="27">
        <v>1</v>
      </c>
      <c r="F91" s="36">
        <v>15000</v>
      </c>
      <c r="G91" s="33"/>
      <c r="H91" s="28">
        <f t="shared" si="6"/>
        <v>15000</v>
      </c>
    </row>
    <row r="92" spans="2:8" ht="27.75" customHeight="1" x14ac:dyDescent="0.25">
      <c r="B92" s="50">
        <f t="shared" si="7"/>
        <v>8</v>
      </c>
      <c r="C92" s="29" t="s">
        <v>153</v>
      </c>
      <c r="D92" s="26" t="s">
        <v>14</v>
      </c>
      <c r="E92" s="27">
        <v>0</v>
      </c>
      <c r="F92" s="36">
        <v>75</v>
      </c>
      <c r="G92" s="33"/>
      <c r="H92" s="28">
        <f t="shared" si="6"/>
        <v>0</v>
      </c>
    </row>
    <row r="93" spans="2:8" ht="27.75" customHeight="1" x14ac:dyDescent="0.25">
      <c r="B93" s="50">
        <f t="shared" si="7"/>
        <v>9</v>
      </c>
      <c r="C93" s="29" t="s">
        <v>154</v>
      </c>
      <c r="D93" s="26" t="s">
        <v>14</v>
      </c>
      <c r="E93" s="27">
        <v>0</v>
      </c>
      <c r="F93" s="36">
        <v>150</v>
      </c>
      <c r="G93" s="33"/>
      <c r="H93" s="28">
        <f t="shared" si="6"/>
        <v>0</v>
      </c>
    </row>
    <row r="94" spans="2:8" ht="27.75" customHeight="1" x14ac:dyDescent="0.25">
      <c r="B94" s="50">
        <f t="shared" si="7"/>
        <v>10</v>
      </c>
      <c r="C94" s="29" t="s">
        <v>152</v>
      </c>
      <c r="D94" s="26" t="s">
        <v>14</v>
      </c>
      <c r="E94" s="27">
        <v>0</v>
      </c>
      <c r="F94" s="36">
        <v>200</v>
      </c>
      <c r="G94" s="33"/>
      <c r="H94" s="28">
        <f t="shared" si="6"/>
        <v>0</v>
      </c>
    </row>
    <row r="95" spans="2:8" ht="27.75" customHeight="1" x14ac:dyDescent="0.25">
      <c r="B95" s="50">
        <f t="shared" si="7"/>
        <v>11</v>
      </c>
      <c r="C95" s="29" t="s">
        <v>149</v>
      </c>
      <c r="D95" s="26" t="s">
        <v>14</v>
      </c>
      <c r="E95" s="27">
        <v>0</v>
      </c>
      <c r="F95" s="36">
        <v>200</v>
      </c>
      <c r="G95" s="33"/>
      <c r="H95" s="28">
        <f t="shared" si="6"/>
        <v>0</v>
      </c>
    </row>
    <row r="96" spans="2:8" ht="27.75" customHeight="1" x14ac:dyDescent="0.25">
      <c r="B96" s="50">
        <f t="shared" si="7"/>
        <v>12</v>
      </c>
      <c r="C96" s="29" t="s">
        <v>144</v>
      </c>
      <c r="D96" s="26" t="s">
        <v>14</v>
      </c>
      <c r="E96" s="27">
        <v>0</v>
      </c>
      <c r="F96" s="36">
        <v>300</v>
      </c>
      <c r="G96" s="33"/>
      <c r="H96" s="28">
        <f t="shared" si="6"/>
        <v>0</v>
      </c>
    </row>
    <row r="97" spans="2:8" ht="27.75" customHeight="1" x14ac:dyDescent="0.25">
      <c r="B97" s="50">
        <f t="shared" si="7"/>
        <v>13</v>
      </c>
      <c r="C97" s="29" t="s">
        <v>243</v>
      </c>
      <c r="D97" s="26" t="s">
        <v>14</v>
      </c>
      <c r="E97" s="27"/>
      <c r="F97" s="36">
        <v>850</v>
      </c>
      <c r="G97" s="33"/>
      <c r="H97" s="28">
        <f t="shared" ref="H97" si="8">E97*F97</f>
        <v>0</v>
      </c>
    </row>
    <row r="98" spans="2:8" ht="27.75" customHeight="1" x14ac:dyDescent="0.25">
      <c r="B98" s="50">
        <f t="shared" si="7"/>
        <v>14</v>
      </c>
      <c r="C98" s="29" t="s">
        <v>150</v>
      </c>
      <c r="D98" s="26" t="s">
        <v>14</v>
      </c>
      <c r="E98" s="27">
        <v>135</v>
      </c>
      <c r="F98" s="36">
        <v>950</v>
      </c>
      <c r="G98" s="33"/>
      <c r="H98" s="28">
        <f t="shared" si="6"/>
        <v>128250</v>
      </c>
    </row>
    <row r="99" spans="2:8" ht="27.75" customHeight="1" x14ac:dyDescent="0.25">
      <c r="B99" s="50">
        <f t="shared" si="7"/>
        <v>15</v>
      </c>
      <c r="C99" s="29" t="s">
        <v>151</v>
      </c>
      <c r="D99" s="26" t="s">
        <v>14</v>
      </c>
      <c r="E99" s="27">
        <v>0</v>
      </c>
      <c r="F99" s="36">
        <v>1150</v>
      </c>
      <c r="G99" s="33"/>
      <c r="H99" s="28">
        <f t="shared" si="6"/>
        <v>0</v>
      </c>
    </row>
    <row r="100" spans="2:8" ht="27.75" customHeight="1" x14ac:dyDescent="0.25">
      <c r="B100" s="50">
        <f t="shared" si="7"/>
        <v>16</v>
      </c>
      <c r="C100" s="29" t="s">
        <v>145</v>
      </c>
      <c r="D100" s="26" t="s">
        <v>14</v>
      </c>
      <c r="E100" s="27">
        <v>0</v>
      </c>
      <c r="F100" s="36">
        <v>1300</v>
      </c>
      <c r="G100" s="33"/>
      <c r="H100" s="28">
        <f t="shared" si="6"/>
        <v>0</v>
      </c>
    </row>
    <row r="101" spans="2:8" ht="27.75" customHeight="1" x14ac:dyDescent="0.25">
      <c r="B101" s="50">
        <f t="shared" si="7"/>
        <v>17</v>
      </c>
      <c r="C101" s="29" t="s">
        <v>164</v>
      </c>
      <c r="D101" s="26" t="s">
        <v>14</v>
      </c>
      <c r="E101" s="27">
        <v>0</v>
      </c>
      <c r="F101" s="36">
        <v>1050</v>
      </c>
      <c r="G101" s="33"/>
      <c r="H101" s="28">
        <f t="shared" ref="H101:H102" si="9">E101*F101</f>
        <v>0</v>
      </c>
    </row>
    <row r="102" spans="2:8" ht="27.75" customHeight="1" x14ac:dyDescent="0.25">
      <c r="B102" s="50">
        <f t="shared" si="7"/>
        <v>18</v>
      </c>
      <c r="C102" s="29" t="s">
        <v>165</v>
      </c>
      <c r="D102" s="26" t="s">
        <v>14</v>
      </c>
      <c r="E102" s="27">
        <v>0</v>
      </c>
      <c r="F102" s="36">
        <v>1050</v>
      </c>
      <c r="G102" s="33"/>
      <c r="H102" s="28">
        <f t="shared" si="9"/>
        <v>0</v>
      </c>
    </row>
    <row r="103" spans="2:8" ht="27.75" customHeight="1" x14ac:dyDescent="0.25">
      <c r="B103" s="50">
        <f t="shared" si="7"/>
        <v>19</v>
      </c>
      <c r="C103" s="29" t="s">
        <v>156</v>
      </c>
      <c r="D103" s="26" t="s">
        <v>14</v>
      </c>
      <c r="E103" s="27">
        <v>0</v>
      </c>
      <c r="F103" s="36">
        <v>2700</v>
      </c>
      <c r="G103" s="33"/>
      <c r="H103" s="28">
        <f t="shared" si="6"/>
        <v>0</v>
      </c>
    </row>
    <row r="104" spans="2:8" ht="27.75" customHeight="1" x14ac:dyDescent="0.25">
      <c r="B104" s="50">
        <f t="shared" si="7"/>
        <v>20</v>
      </c>
      <c r="C104" s="29" t="s">
        <v>155</v>
      </c>
      <c r="D104" s="26" t="s">
        <v>8</v>
      </c>
      <c r="E104" s="27">
        <v>0</v>
      </c>
      <c r="F104" s="36">
        <v>3500</v>
      </c>
      <c r="G104" s="33"/>
      <c r="H104" s="28">
        <f t="shared" si="6"/>
        <v>0</v>
      </c>
    </row>
    <row r="105" spans="2:8" ht="27.75" customHeight="1" x14ac:dyDescent="0.25">
      <c r="B105" s="50">
        <f t="shared" si="7"/>
        <v>21</v>
      </c>
      <c r="C105" s="29" t="s">
        <v>157</v>
      </c>
      <c r="D105" s="26" t="s">
        <v>8</v>
      </c>
      <c r="E105" s="27">
        <v>0</v>
      </c>
      <c r="F105" s="36">
        <v>4300</v>
      </c>
      <c r="G105" s="33"/>
      <c r="H105" s="28">
        <f t="shared" si="6"/>
        <v>0</v>
      </c>
    </row>
    <row r="106" spans="2:8" ht="27.75" customHeight="1" x14ac:dyDescent="0.25">
      <c r="B106" s="50">
        <f t="shared" si="7"/>
        <v>22</v>
      </c>
      <c r="C106" s="29" t="s">
        <v>162</v>
      </c>
      <c r="D106" s="26" t="s">
        <v>8</v>
      </c>
      <c r="E106" s="27">
        <v>0</v>
      </c>
      <c r="F106" s="36">
        <v>5000</v>
      </c>
      <c r="G106" s="33"/>
      <c r="H106" s="28">
        <f t="shared" si="6"/>
        <v>0</v>
      </c>
    </row>
    <row r="107" spans="2:8" ht="27.75" customHeight="1" x14ac:dyDescent="0.25">
      <c r="B107" s="50">
        <f t="shared" si="7"/>
        <v>23</v>
      </c>
      <c r="C107" s="29" t="s">
        <v>158</v>
      </c>
      <c r="D107" s="26" t="s">
        <v>159</v>
      </c>
      <c r="E107" s="27">
        <v>0</v>
      </c>
      <c r="F107" s="36">
        <v>5800</v>
      </c>
      <c r="G107" s="33"/>
      <c r="H107" s="28">
        <f t="shared" si="6"/>
        <v>0</v>
      </c>
    </row>
    <row r="108" spans="2:8" ht="27.75" customHeight="1" x14ac:dyDescent="0.25">
      <c r="B108" s="50">
        <f>B105+1</f>
        <v>22</v>
      </c>
      <c r="C108" s="29" t="s">
        <v>160</v>
      </c>
      <c r="D108" s="26" t="s">
        <v>8</v>
      </c>
      <c r="E108" s="27">
        <v>0</v>
      </c>
      <c r="F108" s="36">
        <v>9300</v>
      </c>
      <c r="G108" s="33"/>
      <c r="H108" s="28">
        <f t="shared" si="6"/>
        <v>0</v>
      </c>
    </row>
    <row r="109" spans="2:8" ht="27.75" customHeight="1" x14ac:dyDescent="0.25">
      <c r="B109" s="50">
        <f t="shared" ref="B109:B111" si="10">B107+1</f>
        <v>24</v>
      </c>
      <c r="C109" s="29" t="s">
        <v>147</v>
      </c>
      <c r="D109" s="26" t="s">
        <v>8</v>
      </c>
      <c r="E109" s="27">
        <v>0</v>
      </c>
      <c r="F109" s="36">
        <v>6500</v>
      </c>
      <c r="G109" s="33"/>
      <c r="H109" s="28">
        <f t="shared" si="6"/>
        <v>0</v>
      </c>
    </row>
    <row r="110" spans="2:8" ht="27.75" customHeight="1" x14ac:dyDescent="0.25">
      <c r="B110" s="50">
        <f t="shared" si="10"/>
        <v>23</v>
      </c>
      <c r="C110" s="29" t="s">
        <v>161</v>
      </c>
      <c r="D110" s="26" t="s">
        <v>8</v>
      </c>
      <c r="E110" s="27">
        <v>0</v>
      </c>
      <c r="F110" s="36">
        <v>11900</v>
      </c>
      <c r="G110" s="33"/>
      <c r="H110" s="28">
        <f t="shared" si="6"/>
        <v>0</v>
      </c>
    </row>
    <row r="111" spans="2:8" ht="27.75" customHeight="1" x14ac:dyDescent="0.25">
      <c r="B111" s="50">
        <f t="shared" si="10"/>
        <v>25</v>
      </c>
      <c r="C111" s="29" t="s">
        <v>148</v>
      </c>
      <c r="D111" s="26" t="s">
        <v>8</v>
      </c>
      <c r="E111" s="27">
        <v>0</v>
      </c>
      <c r="F111" s="36">
        <v>7200</v>
      </c>
      <c r="G111" s="33"/>
      <c r="H111" s="28">
        <f t="shared" si="6"/>
        <v>0</v>
      </c>
    </row>
    <row r="112" spans="2:8" ht="27.75" customHeight="1" x14ac:dyDescent="0.25">
      <c r="B112" s="50">
        <f t="shared" si="7"/>
        <v>26</v>
      </c>
      <c r="C112" s="29" t="s">
        <v>146</v>
      </c>
      <c r="D112" s="26" t="s">
        <v>8</v>
      </c>
      <c r="E112" s="27">
        <v>0</v>
      </c>
      <c r="F112" s="36">
        <v>15000</v>
      </c>
      <c r="G112" s="33"/>
      <c r="H112" s="28">
        <f t="shared" si="6"/>
        <v>0</v>
      </c>
    </row>
    <row r="113" spans="2:8" ht="27.75" customHeight="1" x14ac:dyDescent="0.25">
      <c r="B113" s="50">
        <f>B112+1</f>
        <v>27</v>
      </c>
      <c r="C113" s="29" t="s">
        <v>163</v>
      </c>
      <c r="D113" s="26" t="s">
        <v>8</v>
      </c>
      <c r="E113" s="27">
        <v>0</v>
      </c>
      <c r="F113" s="36">
        <v>8000</v>
      </c>
      <c r="G113" s="33"/>
      <c r="H113" s="28">
        <f>E113*F113</f>
        <v>0</v>
      </c>
    </row>
    <row r="114" spans="2:8" ht="27.75" customHeight="1" x14ac:dyDescent="0.25">
      <c r="B114" s="50">
        <f t="shared" si="7"/>
        <v>28</v>
      </c>
      <c r="C114" s="29" t="s">
        <v>218</v>
      </c>
      <c r="D114" s="26" t="s">
        <v>12</v>
      </c>
      <c r="E114" s="27">
        <v>0</v>
      </c>
      <c r="F114" s="36">
        <v>60</v>
      </c>
      <c r="G114" s="33"/>
      <c r="H114" s="28">
        <f>E114*F114</f>
        <v>0</v>
      </c>
    </row>
    <row r="115" spans="2:8" ht="27.75" customHeight="1" x14ac:dyDescent="0.25">
      <c r="B115" s="50">
        <f>B113+1</f>
        <v>28</v>
      </c>
      <c r="C115" s="29" t="s">
        <v>220</v>
      </c>
      <c r="D115" s="26" t="s">
        <v>12</v>
      </c>
      <c r="E115" s="27">
        <v>0</v>
      </c>
      <c r="F115" s="36">
        <v>40</v>
      </c>
      <c r="G115" s="33"/>
      <c r="H115" s="28">
        <f>E115*F115</f>
        <v>0</v>
      </c>
    </row>
    <row r="116" spans="2:8" ht="27.75" customHeight="1" x14ac:dyDescent="0.25">
      <c r="B116" s="50">
        <f>B114+1</f>
        <v>29</v>
      </c>
      <c r="C116" s="29" t="s">
        <v>219</v>
      </c>
      <c r="D116" s="26" t="s">
        <v>12</v>
      </c>
      <c r="E116" s="27">
        <v>0</v>
      </c>
      <c r="F116" s="36">
        <v>1.1000000000000001</v>
      </c>
      <c r="G116" s="33"/>
      <c r="H116" s="28">
        <f>E116*F116</f>
        <v>0</v>
      </c>
    </row>
    <row r="117" spans="2:8" ht="27.75" customHeight="1" x14ac:dyDescent="0.25">
      <c r="B117" s="26"/>
      <c r="C117" s="87"/>
      <c r="D117" s="26"/>
      <c r="E117" s="26"/>
      <c r="F117" s="37"/>
      <c r="G117" s="33"/>
      <c r="H117" s="37"/>
    </row>
    <row r="118" spans="2:8" ht="27.75" customHeight="1" x14ac:dyDescent="0.25">
      <c r="B118" s="87"/>
      <c r="C118" s="87"/>
      <c r="D118" s="26"/>
      <c r="E118" s="19"/>
      <c r="F118" s="32" t="s">
        <v>9</v>
      </c>
      <c r="G118" s="31"/>
      <c r="H118" s="34">
        <f>SUM(H85:H117)</f>
        <v>150750</v>
      </c>
    </row>
    <row r="119" spans="2:8" ht="27.75" customHeight="1" x14ac:dyDescent="0.25">
      <c r="B119" s="87"/>
      <c r="C119" s="87"/>
      <c r="D119" s="26"/>
      <c r="E119" s="87"/>
      <c r="F119" s="32" t="s">
        <v>28</v>
      </c>
      <c r="G119" s="47"/>
      <c r="H119" s="61">
        <f>$D$24</f>
        <v>84</v>
      </c>
    </row>
    <row r="120" spans="2:8" ht="27.75" customHeight="1" x14ac:dyDescent="0.25">
      <c r="B120" s="87"/>
      <c r="C120" s="87"/>
      <c r="D120" s="26"/>
      <c r="E120" s="87"/>
      <c r="F120" s="32" t="s">
        <v>29</v>
      </c>
      <c r="G120" s="48"/>
      <c r="H120" s="28">
        <f>H118/H119</f>
        <v>1794.6428571428571</v>
      </c>
    </row>
    <row r="121" spans="2:8" ht="27.75" customHeight="1" x14ac:dyDescent="0.25">
      <c r="B121" s="4"/>
      <c r="C121" s="5"/>
      <c r="D121" s="4"/>
      <c r="E121" s="6"/>
      <c r="F121" s="9"/>
      <c r="H121" s="9"/>
    </row>
    <row r="122" spans="2:8" ht="18.75" thickBot="1" x14ac:dyDescent="0.3">
      <c r="B122" s="51" t="s">
        <v>17</v>
      </c>
      <c r="C122" s="8"/>
      <c r="D122" s="2"/>
      <c r="E122" s="3"/>
      <c r="F122" s="2"/>
      <c r="G122" s="2"/>
      <c r="H122" s="2"/>
    </row>
    <row r="123" spans="2:8" ht="16.5" thickBot="1" x14ac:dyDescent="0.3">
      <c r="B123" s="52" t="s">
        <v>1</v>
      </c>
      <c r="C123" s="53" t="s">
        <v>2</v>
      </c>
      <c r="D123" s="52" t="s">
        <v>3</v>
      </c>
      <c r="E123" s="52" t="s">
        <v>4</v>
      </c>
      <c r="F123" s="52" t="s">
        <v>5</v>
      </c>
      <c r="G123" s="52"/>
      <c r="H123" s="52" t="s">
        <v>6</v>
      </c>
    </row>
    <row r="124" spans="2:8" ht="27.75" customHeight="1" x14ac:dyDescent="0.25">
      <c r="B124" s="50">
        <v>1</v>
      </c>
      <c r="C124" s="29" t="s">
        <v>89</v>
      </c>
      <c r="D124" s="26" t="s">
        <v>14</v>
      </c>
      <c r="E124" s="27">
        <v>1795</v>
      </c>
      <c r="F124" s="28">
        <v>30</v>
      </c>
      <c r="G124" s="87"/>
      <c r="H124" s="28">
        <f>E124*F124</f>
        <v>53850</v>
      </c>
    </row>
    <row r="125" spans="2:8" ht="27.75" customHeight="1" x14ac:dyDescent="0.25">
      <c r="B125" s="50">
        <f>1+B124</f>
        <v>2</v>
      </c>
      <c r="C125" s="29" t="s">
        <v>90</v>
      </c>
      <c r="D125" s="26" t="s">
        <v>14</v>
      </c>
      <c r="E125" s="27">
        <v>640</v>
      </c>
      <c r="F125" s="28">
        <v>40</v>
      </c>
      <c r="G125" s="87"/>
      <c r="H125" s="28">
        <f t="shared" ref="H125:H135" si="11">E125*F125</f>
        <v>25600</v>
      </c>
    </row>
    <row r="126" spans="2:8" ht="27.75" customHeight="1" x14ac:dyDescent="0.25">
      <c r="B126" s="50">
        <f>1+B125</f>
        <v>3</v>
      </c>
      <c r="C126" s="29" t="s">
        <v>221</v>
      </c>
      <c r="D126" s="26" t="s">
        <v>14</v>
      </c>
      <c r="E126" s="27">
        <v>0</v>
      </c>
      <c r="F126" s="28">
        <v>50</v>
      </c>
      <c r="G126" s="87"/>
      <c r="H126" s="28">
        <f t="shared" ref="H126" si="12">E126*F126</f>
        <v>0</v>
      </c>
    </row>
    <row r="127" spans="2:8" ht="27.75" customHeight="1" x14ac:dyDescent="0.25">
      <c r="B127" s="50">
        <f>1+B126</f>
        <v>4</v>
      </c>
      <c r="C127" s="29" t="s">
        <v>91</v>
      </c>
      <c r="D127" s="26" t="s">
        <v>8</v>
      </c>
      <c r="E127" s="27">
        <v>5</v>
      </c>
      <c r="F127" s="28">
        <v>3600</v>
      </c>
      <c r="G127" s="87"/>
      <c r="H127" s="28">
        <f t="shared" si="11"/>
        <v>18000</v>
      </c>
    </row>
    <row r="128" spans="2:8" ht="27.75" customHeight="1" x14ac:dyDescent="0.25">
      <c r="B128" s="50">
        <f t="shared" ref="B128:B136" si="13">+B127+1</f>
        <v>5</v>
      </c>
      <c r="C128" s="29" t="s">
        <v>20</v>
      </c>
      <c r="D128" s="26" t="s">
        <v>21</v>
      </c>
      <c r="E128" s="27">
        <f>E127*2</f>
        <v>10</v>
      </c>
      <c r="F128" s="28">
        <v>500</v>
      </c>
      <c r="G128" s="87"/>
      <c r="H128" s="28">
        <f t="shared" si="11"/>
        <v>5000</v>
      </c>
    </row>
    <row r="129" spans="2:8" ht="27.75" customHeight="1" x14ac:dyDescent="0.25">
      <c r="B129" s="50">
        <f t="shared" si="13"/>
        <v>6</v>
      </c>
      <c r="C129" s="29" t="s">
        <v>92</v>
      </c>
      <c r="D129" s="26" t="s">
        <v>14</v>
      </c>
      <c r="E129" s="27">
        <f>SUM(E124:E125)</f>
        <v>2435</v>
      </c>
      <c r="F129" s="28">
        <v>1.25</v>
      </c>
      <c r="G129" s="87"/>
      <c r="H129" s="28">
        <f t="shared" si="11"/>
        <v>3043.75</v>
      </c>
    </row>
    <row r="130" spans="2:8" ht="27.75" customHeight="1" x14ac:dyDescent="0.25">
      <c r="B130" s="50">
        <f t="shared" si="13"/>
        <v>7</v>
      </c>
      <c r="C130" s="29" t="s">
        <v>93</v>
      </c>
      <c r="D130" s="26" t="s">
        <v>14</v>
      </c>
      <c r="E130" s="27">
        <f>E129</f>
        <v>2435</v>
      </c>
      <c r="F130" s="28">
        <v>2</v>
      </c>
      <c r="G130" s="87"/>
      <c r="H130" s="28">
        <f t="shared" si="11"/>
        <v>4870</v>
      </c>
    </row>
    <row r="131" spans="2:8" ht="27.75" customHeight="1" x14ac:dyDescent="0.25">
      <c r="B131" s="50">
        <f t="shared" si="13"/>
        <v>8</v>
      </c>
      <c r="C131" s="29" t="s">
        <v>94</v>
      </c>
      <c r="D131" s="26" t="s">
        <v>14</v>
      </c>
      <c r="E131" s="27">
        <v>2106</v>
      </c>
      <c r="F131" s="28">
        <v>38</v>
      </c>
      <c r="G131" s="87"/>
      <c r="H131" s="28">
        <f t="shared" si="11"/>
        <v>80028</v>
      </c>
    </row>
    <row r="132" spans="2:8" ht="27.75" customHeight="1" x14ac:dyDescent="0.25">
      <c r="B132" s="50">
        <f t="shared" si="13"/>
        <v>9</v>
      </c>
      <c r="C132" s="29" t="s">
        <v>31</v>
      </c>
      <c r="D132" s="26" t="s">
        <v>8</v>
      </c>
      <c r="E132" s="27">
        <v>0</v>
      </c>
      <c r="F132" s="28">
        <v>5000</v>
      </c>
      <c r="G132" s="87"/>
      <c r="H132" s="28">
        <f t="shared" si="11"/>
        <v>0</v>
      </c>
    </row>
    <row r="133" spans="2:8" ht="27.75" customHeight="1" x14ac:dyDescent="0.25">
      <c r="B133" s="50">
        <f t="shared" si="13"/>
        <v>10</v>
      </c>
      <c r="C133" s="29" t="s">
        <v>236</v>
      </c>
      <c r="D133" s="26" t="s">
        <v>8</v>
      </c>
      <c r="E133" s="27">
        <v>0</v>
      </c>
      <c r="F133" s="28">
        <v>1500</v>
      </c>
      <c r="G133" s="87"/>
      <c r="H133" s="28">
        <f t="shared" ref="H133" si="14">E133*F133</f>
        <v>0</v>
      </c>
    </row>
    <row r="134" spans="2:8" ht="27.75" customHeight="1" x14ac:dyDescent="0.25">
      <c r="B134" s="50">
        <f t="shared" si="13"/>
        <v>11</v>
      </c>
      <c r="C134" s="29" t="s">
        <v>95</v>
      </c>
      <c r="D134" s="26" t="s">
        <v>8</v>
      </c>
      <c r="E134" s="27">
        <v>4</v>
      </c>
      <c r="F134" s="28">
        <v>1500</v>
      </c>
      <c r="G134" s="87"/>
      <c r="H134" s="28">
        <f t="shared" si="11"/>
        <v>6000</v>
      </c>
    </row>
    <row r="135" spans="2:8" ht="27.75" customHeight="1" x14ac:dyDescent="0.25">
      <c r="B135" s="50">
        <f t="shared" si="13"/>
        <v>12</v>
      </c>
      <c r="C135" s="29" t="s">
        <v>96</v>
      </c>
      <c r="D135" s="26" t="s">
        <v>8</v>
      </c>
      <c r="E135" s="27">
        <v>0</v>
      </c>
      <c r="F135" s="28">
        <v>1000</v>
      </c>
      <c r="G135" s="87"/>
      <c r="H135" s="28">
        <f t="shared" si="11"/>
        <v>0</v>
      </c>
    </row>
    <row r="136" spans="2:8" ht="27.75" customHeight="1" x14ac:dyDescent="0.25">
      <c r="B136" s="50">
        <f t="shared" si="13"/>
        <v>13</v>
      </c>
      <c r="C136" s="29" t="s">
        <v>166</v>
      </c>
      <c r="D136" s="26" t="s">
        <v>11</v>
      </c>
      <c r="E136" s="27">
        <v>0</v>
      </c>
      <c r="F136" s="28">
        <v>40</v>
      </c>
      <c r="G136" s="87"/>
      <c r="H136" s="28">
        <f t="shared" ref="H136" si="15">E136*F136</f>
        <v>0</v>
      </c>
    </row>
    <row r="137" spans="2:8" ht="27.75" customHeight="1" x14ac:dyDescent="0.25">
      <c r="B137" s="26"/>
      <c r="C137" s="19"/>
      <c r="D137" s="26"/>
      <c r="E137" s="27"/>
      <c r="F137" s="31"/>
      <c r="G137" s="19"/>
      <c r="H137" s="31"/>
    </row>
    <row r="138" spans="2:8" ht="27.75" customHeight="1" x14ac:dyDescent="0.25">
      <c r="B138" s="26"/>
      <c r="C138" s="19"/>
      <c r="D138" s="26"/>
      <c r="E138" s="27"/>
      <c r="F138" s="32" t="s">
        <v>9</v>
      </c>
      <c r="G138" s="31"/>
      <c r="H138" s="34">
        <f>SUM(H124:H137)</f>
        <v>196391.75</v>
      </c>
    </row>
    <row r="139" spans="2:8" ht="27.75" customHeight="1" x14ac:dyDescent="0.25">
      <c r="B139" s="87"/>
      <c r="C139" s="87"/>
      <c r="D139" s="26"/>
      <c r="E139" s="87"/>
      <c r="F139" s="32" t="s">
        <v>28</v>
      </c>
      <c r="G139" s="47"/>
      <c r="H139" s="61">
        <f>$D$24</f>
        <v>84</v>
      </c>
    </row>
    <row r="140" spans="2:8" ht="27.75" customHeight="1" x14ac:dyDescent="0.25">
      <c r="B140" s="87"/>
      <c r="C140" s="87"/>
      <c r="D140" s="26"/>
      <c r="E140" s="87"/>
      <c r="F140" s="32" t="s">
        <v>29</v>
      </c>
      <c r="G140" s="48"/>
      <c r="H140" s="28">
        <f>H138/H139</f>
        <v>2337.9970238095239</v>
      </c>
    </row>
    <row r="141" spans="2:8" ht="27.75" customHeight="1" x14ac:dyDescent="0.25">
      <c r="B141" s="14"/>
      <c r="C141" s="17"/>
      <c r="D141" s="14"/>
      <c r="E141" s="15"/>
      <c r="F141" s="16"/>
      <c r="G141" s="12"/>
      <c r="H141" s="23"/>
    </row>
    <row r="142" spans="2:8" ht="18.75" thickBot="1" x14ac:dyDescent="0.3">
      <c r="B142" s="51" t="s">
        <v>15</v>
      </c>
      <c r="C142" s="8"/>
      <c r="D142" s="2"/>
      <c r="E142" s="3"/>
      <c r="F142" s="2"/>
      <c r="G142" s="2"/>
      <c r="H142" s="2"/>
    </row>
    <row r="143" spans="2:8" ht="16.5" thickBot="1" x14ac:dyDescent="0.3">
      <c r="B143" s="52" t="s">
        <v>1</v>
      </c>
      <c r="C143" s="53" t="s">
        <v>2</v>
      </c>
      <c r="D143" s="52" t="s">
        <v>3</v>
      </c>
      <c r="E143" s="52" t="s">
        <v>4</v>
      </c>
      <c r="F143" s="52" t="s">
        <v>5</v>
      </c>
      <c r="G143" s="52"/>
      <c r="H143" s="52" t="s">
        <v>6</v>
      </c>
    </row>
    <row r="144" spans="2:8" ht="27.75" customHeight="1" x14ac:dyDescent="0.25">
      <c r="B144" s="50">
        <v>1</v>
      </c>
      <c r="C144" s="29" t="s">
        <v>97</v>
      </c>
      <c r="D144" s="26" t="s">
        <v>14</v>
      </c>
      <c r="E144" s="27">
        <v>0</v>
      </c>
      <c r="F144" s="28">
        <v>30</v>
      </c>
      <c r="G144" s="87"/>
      <c r="H144" s="28">
        <f>E144*F144</f>
        <v>0</v>
      </c>
    </row>
    <row r="145" spans="2:12" ht="27.75" customHeight="1" x14ac:dyDescent="0.25">
      <c r="B145" s="50">
        <f>B144+1</f>
        <v>2</v>
      </c>
      <c r="C145" s="29" t="s">
        <v>98</v>
      </c>
      <c r="D145" s="26" t="s">
        <v>14</v>
      </c>
      <c r="E145" s="27">
        <v>600</v>
      </c>
      <c r="F145" s="28">
        <v>40</v>
      </c>
      <c r="G145" s="87"/>
      <c r="H145" s="28">
        <f t="shared" ref="H145:H162" si="16">E145*F145</f>
        <v>24000</v>
      </c>
    </row>
    <row r="146" spans="2:12" ht="27.75" customHeight="1" x14ac:dyDescent="0.25">
      <c r="B146" s="50">
        <f t="shared" ref="B146:B154" si="17">B145+1</f>
        <v>3</v>
      </c>
      <c r="C146" s="29" t="s">
        <v>234</v>
      </c>
      <c r="D146" s="26" t="s">
        <v>14</v>
      </c>
      <c r="E146" s="27">
        <v>0</v>
      </c>
      <c r="F146" s="28">
        <v>70</v>
      </c>
      <c r="G146" s="87"/>
      <c r="H146" s="28">
        <f t="shared" ref="H146" si="18">E146*F146</f>
        <v>0</v>
      </c>
    </row>
    <row r="147" spans="2:12" ht="27.75" customHeight="1" x14ac:dyDescent="0.25">
      <c r="B147" s="50">
        <f t="shared" si="17"/>
        <v>4</v>
      </c>
      <c r="C147" s="29" t="s">
        <v>235</v>
      </c>
      <c r="D147" s="26" t="s">
        <v>14</v>
      </c>
      <c r="E147" s="27">
        <v>0</v>
      </c>
      <c r="F147" s="28">
        <v>80</v>
      </c>
      <c r="G147" s="87"/>
      <c r="H147" s="28">
        <f t="shared" ref="H147" si="19">E147*F147</f>
        <v>0</v>
      </c>
    </row>
    <row r="148" spans="2:12" ht="27.75" customHeight="1" x14ac:dyDescent="0.25">
      <c r="B148" s="50">
        <f t="shared" si="17"/>
        <v>5</v>
      </c>
      <c r="C148" s="29" t="s">
        <v>22</v>
      </c>
      <c r="D148" s="26" t="s">
        <v>14</v>
      </c>
      <c r="E148" s="27">
        <f>SUM(E144:E147)</f>
        <v>600</v>
      </c>
      <c r="F148" s="28">
        <v>0.75</v>
      </c>
      <c r="G148" s="87"/>
      <c r="H148" s="28">
        <f t="shared" si="16"/>
        <v>450</v>
      </c>
    </row>
    <row r="149" spans="2:12" ht="27.75" customHeight="1" x14ac:dyDescent="0.25">
      <c r="B149" s="50">
        <f t="shared" si="17"/>
        <v>6</v>
      </c>
      <c r="C149" s="29" t="s">
        <v>18</v>
      </c>
      <c r="D149" s="26" t="s">
        <v>8</v>
      </c>
      <c r="E149" s="27">
        <v>3</v>
      </c>
      <c r="F149" s="28">
        <v>3300</v>
      </c>
      <c r="G149" s="87"/>
      <c r="H149" s="28">
        <f t="shared" si="16"/>
        <v>9900</v>
      </c>
    </row>
    <row r="150" spans="2:12" ht="27.75" customHeight="1" x14ac:dyDescent="0.25">
      <c r="B150" s="50">
        <f t="shared" si="17"/>
        <v>7</v>
      </c>
      <c r="C150" s="29" t="s">
        <v>99</v>
      </c>
      <c r="D150" s="26" t="s">
        <v>8</v>
      </c>
      <c r="E150" s="27">
        <v>21</v>
      </c>
      <c r="F150" s="28">
        <v>875</v>
      </c>
      <c r="G150" s="87"/>
      <c r="H150" s="28">
        <f t="shared" si="16"/>
        <v>18375</v>
      </c>
    </row>
    <row r="151" spans="2:12" ht="27.75" customHeight="1" x14ac:dyDescent="0.25">
      <c r="B151" s="50">
        <f t="shared" si="17"/>
        <v>8</v>
      </c>
      <c r="C151" s="29" t="s">
        <v>100</v>
      </c>
      <c r="D151" s="26" t="s">
        <v>8</v>
      </c>
      <c r="E151" s="27">
        <v>19</v>
      </c>
      <c r="F151" s="28">
        <v>600</v>
      </c>
      <c r="G151" s="87"/>
      <c r="H151" s="28">
        <f t="shared" si="16"/>
        <v>11400</v>
      </c>
      <c r="L151" s="86">
        <f>E150*2+E151*2+E152+E153</f>
        <v>84</v>
      </c>
    </row>
    <row r="152" spans="2:12" ht="27.75" customHeight="1" x14ac:dyDescent="0.25">
      <c r="B152" s="50">
        <f t="shared" si="17"/>
        <v>9</v>
      </c>
      <c r="C152" s="29" t="s">
        <v>101</v>
      </c>
      <c r="D152" s="26" t="s">
        <v>8</v>
      </c>
      <c r="E152" s="27">
        <v>0</v>
      </c>
      <c r="F152" s="28">
        <v>725</v>
      </c>
      <c r="G152" s="87"/>
      <c r="H152" s="28">
        <f t="shared" si="16"/>
        <v>0</v>
      </c>
    </row>
    <row r="153" spans="2:12" ht="27.75" customHeight="1" x14ac:dyDescent="0.25">
      <c r="B153" s="50">
        <f t="shared" si="17"/>
        <v>10</v>
      </c>
      <c r="C153" s="29" t="s">
        <v>102</v>
      </c>
      <c r="D153" s="26" t="s">
        <v>8</v>
      </c>
      <c r="E153" s="27">
        <v>4</v>
      </c>
      <c r="F153" s="28">
        <v>550</v>
      </c>
      <c r="G153" s="87"/>
      <c r="H153" s="28">
        <f t="shared" si="16"/>
        <v>2200</v>
      </c>
    </row>
    <row r="154" spans="2:12" ht="27.75" customHeight="1" x14ac:dyDescent="0.25">
      <c r="B154" s="50">
        <f t="shared" si="17"/>
        <v>11</v>
      </c>
      <c r="C154" s="29" t="s">
        <v>224</v>
      </c>
      <c r="D154" s="26" t="s">
        <v>8</v>
      </c>
      <c r="E154" s="27">
        <v>0</v>
      </c>
      <c r="F154" s="28">
        <v>1200</v>
      </c>
      <c r="G154" s="87"/>
      <c r="H154" s="28">
        <f t="shared" ref="H154" si="20">E154*F154</f>
        <v>0</v>
      </c>
    </row>
    <row r="155" spans="2:12" ht="27.75" customHeight="1" x14ac:dyDescent="0.25">
      <c r="B155" s="50">
        <f t="shared" ref="B155:B162" si="21">B154+1</f>
        <v>12</v>
      </c>
      <c r="C155" s="29" t="s">
        <v>103</v>
      </c>
      <c r="D155" s="26" t="s">
        <v>8</v>
      </c>
      <c r="E155" s="27">
        <v>0</v>
      </c>
      <c r="F155" s="28">
        <v>910</v>
      </c>
      <c r="G155" s="87"/>
      <c r="H155" s="28">
        <f t="shared" si="16"/>
        <v>0</v>
      </c>
    </row>
    <row r="156" spans="2:12" ht="27.75" customHeight="1" x14ac:dyDescent="0.25">
      <c r="B156" s="50">
        <f t="shared" si="21"/>
        <v>13</v>
      </c>
      <c r="C156" s="29" t="s">
        <v>104</v>
      </c>
      <c r="D156" s="26" t="s">
        <v>8</v>
      </c>
      <c r="E156" s="27">
        <v>0</v>
      </c>
      <c r="F156" s="28">
        <v>910</v>
      </c>
      <c r="G156" s="87"/>
      <c r="H156" s="28">
        <f t="shared" si="16"/>
        <v>0</v>
      </c>
    </row>
    <row r="157" spans="2:12" ht="27.75" customHeight="1" x14ac:dyDescent="0.25">
      <c r="B157" s="50">
        <f t="shared" si="21"/>
        <v>14</v>
      </c>
      <c r="C157" s="29" t="s">
        <v>26</v>
      </c>
      <c r="D157" s="26" t="s">
        <v>8</v>
      </c>
      <c r="E157" s="27">
        <f>D24</f>
        <v>84</v>
      </c>
      <c r="F157" s="28">
        <v>250</v>
      </c>
      <c r="G157" s="87"/>
      <c r="H157" s="28">
        <f t="shared" si="16"/>
        <v>21000</v>
      </c>
    </row>
    <row r="158" spans="2:12" ht="27.75" customHeight="1" x14ac:dyDescent="0.25">
      <c r="B158" s="50">
        <f t="shared" si="21"/>
        <v>15</v>
      </c>
      <c r="C158" s="29" t="s">
        <v>19</v>
      </c>
      <c r="D158" s="26" t="s">
        <v>8</v>
      </c>
      <c r="E158" s="27">
        <v>3</v>
      </c>
      <c r="F158" s="28">
        <v>4000</v>
      </c>
      <c r="G158" s="87"/>
      <c r="H158" s="28">
        <f t="shared" si="16"/>
        <v>12000</v>
      </c>
    </row>
    <row r="159" spans="2:12" ht="27.75" customHeight="1" x14ac:dyDescent="0.25">
      <c r="B159" s="50">
        <f t="shared" si="21"/>
        <v>16</v>
      </c>
      <c r="C159" s="29" t="s">
        <v>105</v>
      </c>
      <c r="D159" s="26" t="s">
        <v>8</v>
      </c>
      <c r="E159" s="27">
        <v>1</v>
      </c>
      <c r="F159" s="28">
        <v>1500</v>
      </c>
      <c r="G159" s="87"/>
      <c r="H159" s="28">
        <f t="shared" si="16"/>
        <v>1500</v>
      </c>
    </row>
    <row r="160" spans="2:12" ht="27.75" customHeight="1" x14ac:dyDescent="0.25">
      <c r="B160" s="50">
        <f t="shared" si="21"/>
        <v>17</v>
      </c>
      <c r="C160" s="29" t="s">
        <v>23</v>
      </c>
      <c r="D160" s="26" t="s">
        <v>24</v>
      </c>
      <c r="E160" s="54">
        <v>1</v>
      </c>
      <c r="F160" s="28">
        <v>4000</v>
      </c>
      <c r="G160" s="87"/>
      <c r="H160" s="28">
        <f t="shared" si="16"/>
        <v>4000</v>
      </c>
    </row>
    <row r="161" spans="2:8" ht="27.75" customHeight="1" x14ac:dyDescent="0.25">
      <c r="B161" s="50">
        <f t="shared" si="21"/>
        <v>18</v>
      </c>
      <c r="C161" s="29" t="s">
        <v>25</v>
      </c>
      <c r="D161" s="26" t="s">
        <v>8</v>
      </c>
      <c r="E161" s="27">
        <v>2</v>
      </c>
      <c r="F161" s="28">
        <v>1500</v>
      </c>
      <c r="G161" s="87"/>
      <c r="H161" s="28">
        <f t="shared" si="16"/>
        <v>3000</v>
      </c>
    </row>
    <row r="162" spans="2:8" ht="27.75" customHeight="1" x14ac:dyDescent="0.25">
      <c r="B162" s="50">
        <f t="shared" si="21"/>
        <v>19</v>
      </c>
      <c r="C162" s="29" t="s">
        <v>106</v>
      </c>
      <c r="D162" s="26" t="s">
        <v>8</v>
      </c>
      <c r="E162" s="27">
        <v>2</v>
      </c>
      <c r="F162" s="28">
        <v>1800</v>
      </c>
      <c r="G162" s="87"/>
      <c r="H162" s="28">
        <f t="shared" si="16"/>
        <v>3600</v>
      </c>
    </row>
    <row r="163" spans="2:8" ht="27.75" customHeight="1" x14ac:dyDescent="0.25">
      <c r="B163" s="26"/>
      <c r="C163" s="87"/>
      <c r="D163" s="26"/>
      <c r="E163" s="27"/>
      <c r="F163" s="31"/>
      <c r="G163" s="87"/>
      <c r="H163" s="31"/>
    </row>
    <row r="164" spans="2:8" ht="27.75" customHeight="1" x14ac:dyDescent="0.25">
      <c r="B164" s="26"/>
      <c r="C164" s="87"/>
      <c r="D164" s="26"/>
      <c r="E164" s="26"/>
      <c r="F164" s="32" t="s">
        <v>9</v>
      </c>
      <c r="G164" s="31"/>
      <c r="H164" s="34">
        <f>SUM(H144:H163)</f>
        <v>111425</v>
      </c>
    </row>
    <row r="165" spans="2:8" ht="27.75" customHeight="1" x14ac:dyDescent="0.25">
      <c r="B165" s="87"/>
      <c r="C165" s="87"/>
      <c r="D165" s="26"/>
      <c r="E165" s="87"/>
      <c r="F165" s="32" t="s">
        <v>28</v>
      </c>
      <c r="G165" s="47"/>
      <c r="H165" s="61">
        <f>$D$24</f>
        <v>84</v>
      </c>
    </row>
    <row r="166" spans="2:8" ht="27.75" customHeight="1" x14ac:dyDescent="0.25">
      <c r="B166" s="87"/>
      <c r="C166" s="87"/>
      <c r="D166" s="26"/>
      <c r="E166" s="87"/>
      <c r="F166" s="32" t="s">
        <v>29</v>
      </c>
      <c r="G166" s="48"/>
      <c r="H166" s="28">
        <f>H164/H165</f>
        <v>1326.4880952380952</v>
      </c>
    </row>
    <row r="167" spans="2:8" ht="27.75" customHeight="1" x14ac:dyDescent="0.25">
      <c r="B167" s="14"/>
      <c r="C167" s="13"/>
      <c r="D167" s="14"/>
      <c r="E167" s="14"/>
      <c r="F167" s="16"/>
      <c r="G167" s="12"/>
      <c r="H167" s="23"/>
    </row>
    <row r="168" spans="2:8" ht="18.75" thickBot="1" x14ac:dyDescent="0.3">
      <c r="B168" s="51" t="s">
        <v>27</v>
      </c>
      <c r="C168" s="8"/>
      <c r="D168" s="2"/>
      <c r="E168" s="3"/>
      <c r="F168" s="2"/>
      <c r="G168" s="2"/>
      <c r="H168" s="2"/>
    </row>
    <row r="169" spans="2:8" ht="16.5" thickBot="1" x14ac:dyDescent="0.3">
      <c r="B169" s="52" t="s">
        <v>1</v>
      </c>
      <c r="C169" s="53" t="s">
        <v>2</v>
      </c>
      <c r="D169" s="52" t="s">
        <v>3</v>
      </c>
      <c r="E169" s="52" t="s">
        <v>4</v>
      </c>
      <c r="F169" s="52" t="s">
        <v>5</v>
      </c>
      <c r="G169" s="52"/>
      <c r="H169" s="52" t="s">
        <v>6</v>
      </c>
    </row>
    <row r="170" spans="2:8" ht="27.75" customHeight="1" x14ac:dyDescent="0.25">
      <c r="B170" s="50">
        <v>1</v>
      </c>
      <c r="C170" s="29" t="s">
        <v>66</v>
      </c>
      <c r="D170" s="26"/>
      <c r="E170" s="27">
        <f>D24</f>
        <v>84</v>
      </c>
      <c r="F170" s="28">
        <v>2400</v>
      </c>
      <c r="G170" s="87"/>
      <c r="H170" s="28">
        <f>E170*F170</f>
        <v>201600</v>
      </c>
    </row>
    <row r="171" spans="2:8" ht="27.75" customHeight="1" x14ac:dyDescent="0.25">
      <c r="B171" s="38"/>
      <c r="C171" s="39"/>
      <c r="D171" s="38"/>
      <c r="E171" s="38"/>
      <c r="F171" s="40"/>
      <c r="G171" s="88"/>
      <c r="H171" s="40"/>
    </row>
    <row r="172" spans="2:8" ht="27.75" customHeight="1" x14ac:dyDescent="0.25">
      <c r="B172" s="38"/>
      <c r="C172" s="39"/>
      <c r="D172" s="38"/>
      <c r="E172" s="38"/>
      <c r="F172" s="32" t="s">
        <v>9</v>
      </c>
      <c r="G172" s="31"/>
      <c r="H172" s="34">
        <f>SUM(H170)</f>
        <v>201600</v>
      </c>
    </row>
    <row r="173" spans="2:8" ht="27.75" customHeight="1" x14ac:dyDescent="0.25">
      <c r="B173" s="38"/>
      <c r="C173" s="39"/>
      <c r="D173" s="38"/>
      <c r="E173" s="38"/>
      <c r="F173" s="32" t="s">
        <v>28</v>
      </c>
      <c r="G173" s="31"/>
      <c r="H173" s="34">
        <f>$D$24</f>
        <v>84</v>
      </c>
    </row>
    <row r="174" spans="2:8" ht="27.75" customHeight="1" x14ac:dyDescent="0.25">
      <c r="B174" s="38"/>
      <c r="C174" s="39"/>
      <c r="D174" s="38"/>
      <c r="E174" s="38"/>
      <c r="F174" s="32" t="s">
        <v>29</v>
      </c>
      <c r="G174" s="31"/>
      <c r="H174" s="34">
        <f>H172/H173</f>
        <v>2400</v>
      </c>
    </row>
    <row r="175" spans="2:8" ht="27.75" customHeight="1" x14ac:dyDescent="0.25">
      <c r="B175" s="38"/>
      <c r="C175" s="39"/>
      <c r="D175" s="38"/>
      <c r="E175" s="38"/>
      <c r="F175" s="32"/>
      <c r="G175" s="31"/>
      <c r="H175" s="37"/>
    </row>
    <row r="176" spans="2:8" ht="27.75" customHeight="1" x14ac:dyDescent="0.25">
      <c r="B176" s="38"/>
      <c r="C176" s="39"/>
      <c r="D176" s="38"/>
      <c r="E176" s="38"/>
      <c r="F176" s="56" t="s">
        <v>37</v>
      </c>
      <c r="G176" s="43"/>
      <c r="H176" s="44">
        <f>SUM(H164,H172,H138,H118,H76,H50)</f>
        <v>1270166.8500000001</v>
      </c>
    </row>
    <row r="177" spans="1:8" ht="27.75" customHeight="1" x14ac:dyDescent="0.25">
      <c r="B177" s="38"/>
      <c r="C177" s="39"/>
      <c r="D177" s="38"/>
      <c r="E177" s="38"/>
      <c r="F177" s="56"/>
      <c r="G177" s="43"/>
      <c r="H177" s="57"/>
    </row>
    <row r="178" spans="1:8" ht="27.75" customHeight="1" x14ac:dyDescent="0.25">
      <c r="B178" s="50">
        <v>1</v>
      </c>
      <c r="C178" s="29" t="s">
        <v>57</v>
      </c>
      <c r="D178" s="26" t="s">
        <v>36</v>
      </c>
      <c r="E178" s="55">
        <v>0.05</v>
      </c>
      <c r="F178" s="37"/>
      <c r="G178" s="87"/>
      <c r="H178" s="34">
        <f>H176*E178</f>
        <v>63508.342500000006</v>
      </c>
    </row>
    <row r="179" spans="1:8" ht="27.75" customHeight="1" x14ac:dyDescent="0.25">
      <c r="B179" s="38"/>
      <c r="C179" s="39"/>
      <c r="D179" s="38"/>
      <c r="E179" s="38"/>
      <c r="F179" s="40"/>
      <c r="G179" s="88"/>
      <c r="H179" s="40"/>
    </row>
    <row r="180" spans="1:8" ht="27.75" customHeight="1" x14ac:dyDescent="0.25">
      <c r="B180" s="42"/>
      <c r="C180" s="42"/>
      <c r="D180" s="38"/>
      <c r="E180" s="42"/>
      <c r="F180" s="32" t="s">
        <v>9</v>
      </c>
      <c r="G180" s="31"/>
      <c r="H180" s="34">
        <f>SUM(H178:H179)</f>
        <v>63508.342500000006</v>
      </c>
    </row>
    <row r="181" spans="1:8" ht="27.75" customHeight="1" x14ac:dyDescent="0.25">
      <c r="B181" s="88"/>
      <c r="C181" s="88"/>
      <c r="D181" s="88"/>
      <c r="E181" s="88"/>
      <c r="F181" s="88"/>
      <c r="G181" s="45"/>
      <c r="H181" s="88"/>
    </row>
    <row r="182" spans="1:8" ht="27.75" customHeight="1" x14ac:dyDescent="0.25">
      <c r="B182" s="88"/>
      <c r="C182" s="88"/>
      <c r="D182" s="88"/>
      <c r="E182" s="46" t="s">
        <v>38</v>
      </c>
      <c r="F182" s="46"/>
      <c r="G182" s="47"/>
      <c r="H182" s="58">
        <f>H180+H176</f>
        <v>1333675.1925000001</v>
      </c>
    </row>
    <row r="183" spans="1:8" ht="27.75" customHeight="1" x14ac:dyDescent="0.25">
      <c r="B183" s="88"/>
      <c r="C183" s="88"/>
      <c r="D183" s="88"/>
      <c r="E183" s="46" t="s">
        <v>28</v>
      </c>
      <c r="F183" s="46"/>
      <c r="G183" s="47"/>
      <c r="H183" s="61">
        <f>$D$24</f>
        <v>84</v>
      </c>
    </row>
    <row r="184" spans="1:8" ht="27.75" customHeight="1" x14ac:dyDescent="0.25">
      <c r="B184" s="88"/>
      <c r="C184" s="88"/>
      <c r="D184" s="88"/>
      <c r="E184" s="46" t="s">
        <v>29</v>
      </c>
      <c r="F184" s="46"/>
      <c r="G184" s="48"/>
      <c r="H184" s="49">
        <f>H182/H183</f>
        <v>15877.085625000002</v>
      </c>
    </row>
    <row r="185" spans="1:8" ht="27.75" customHeight="1" x14ac:dyDescent="0.25">
      <c r="E185" s="20"/>
      <c r="F185" s="20"/>
      <c r="G185" s="21"/>
      <c r="H185" s="22"/>
    </row>
    <row r="187" spans="1:8" ht="15.75" x14ac:dyDescent="0.25">
      <c r="F187" s="88"/>
      <c r="G187" s="88"/>
      <c r="H187" s="88"/>
    </row>
    <row r="188" spans="1:8" ht="15.75" x14ac:dyDescent="0.25">
      <c r="A188" s="89" t="s">
        <v>63</v>
      </c>
      <c r="B188" s="87"/>
      <c r="C188" s="88"/>
      <c r="D188" s="88"/>
      <c r="E188" s="88"/>
      <c r="F188" s="88"/>
      <c r="G188" s="88"/>
      <c r="H188" s="88"/>
    </row>
    <row r="189" spans="1:8" ht="15.75" x14ac:dyDescent="0.25">
      <c r="A189" s="87" t="s">
        <v>64</v>
      </c>
      <c r="B189" s="87"/>
      <c r="C189" s="88"/>
      <c r="D189" s="88"/>
      <c r="E189" s="88"/>
      <c r="F189" s="88"/>
      <c r="G189" s="88"/>
      <c r="H189" s="88"/>
    </row>
    <row r="190" spans="1:8" ht="15.75" x14ac:dyDescent="0.25">
      <c r="A190" s="87" t="s">
        <v>65</v>
      </c>
      <c r="B190" s="87"/>
      <c r="F190" s="88"/>
      <c r="G190" s="88"/>
      <c r="H190" s="88"/>
    </row>
  </sheetData>
  <mergeCells count="5">
    <mergeCell ref="D14:E14"/>
    <mergeCell ref="N18:P18"/>
    <mergeCell ref="C80:H80"/>
    <mergeCell ref="C81:H81"/>
    <mergeCell ref="F14:G14"/>
  </mergeCells>
  <printOptions horizontalCentered="1"/>
  <pageMargins left="0.25" right="0.25" top="0.75" bottom="0.75" header="0.3" footer="0.3"/>
  <pageSetup scale="66" fitToHeight="4" orientation="portrait" r:id="rId1"/>
  <headerFooter>
    <oddFooter>&amp;L&amp;T &amp;D &amp;Z&amp;F</oddFooter>
  </headerFooter>
  <rowBreaks count="7" manualBreakCount="7">
    <brk id="38" max="8" man="1"/>
    <brk id="53" max="8" man="1"/>
    <brk id="82" max="8" man="1"/>
    <brk id="121" max="8" man="1"/>
    <brk id="141" max="8" man="1"/>
    <brk id="167" max="8" man="1"/>
    <brk id="19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DB787-C0D1-4D3A-9D91-744935163196}">
  <sheetPr>
    <pageSetUpPr fitToPage="1"/>
  </sheetPr>
  <dimension ref="A2:P124"/>
  <sheetViews>
    <sheetView topLeftCell="A36" workbookViewId="0">
      <selection activeCell="N42" sqref="N42"/>
    </sheetView>
  </sheetViews>
  <sheetFormatPr defaultRowHeight="15" x14ac:dyDescent="0.25"/>
  <cols>
    <col min="1" max="1" width="7.28515625" style="86" customWidth="1"/>
    <col min="2" max="2" width="5.42578125" style="86" customWidth="1"/>
    <col min="3" max="3" width="42.7109375" style="86" customWidth="1"/>
    <col min="4" max="4" width="6.7109375" style="86" customWidth="1"/>
    <col min="5" max="5" width="19.42578125" style="86" bestFit="1" customWidth="1"/>
    <col min="6" max="6" width="20.5703125" style="86" customWidth="1"/>
    <col min="7" max="7" width="7.42578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167</v>
      </c>
    </row>
    <row r="4" spans="2:9" ht="18.75" x14ac:dyDescent="0.3">
      <c r="B4" s="11" t="s">
        <v>168</v>
      </c>
    </row>
    <row r="5" spans="2:9" x14ac:dyDescent="0.25">
      <c r="B5" s="1"/>
    </row>
    <row r="6" spans="2:9" ht="15.75" x14ac:dyDescent="0.25">
      <c r="B6" s="46"/>
    </row>
    <row r="7" spans="2:9" x14ac:dyDescent="0.25">
      <c r="B7" s="1"/>
    </row>
    <row r="8" spans="2:9" ht="16.5" thickBot="1" x14ac:dyDescent="0.3">
      <c r="B8" s="46"/>
      <c r="C8" s="82">
        <v>43469</v>
      </c>
    </row>
    <row r="9" spans="2:9" ht="15.75" thickBot="1" x14ac:dyDescent="0.3">
      <c r="B9" s="85" t="s">
        <v>56</v>
      </c>
      <c r="C9" s="84" t="s">
        <v>53</v>
      </c>
    </row>
    <row r="10" spans="2:9" ht="15.75" thickBot="1" x14ac:dyDescent="0.3">
      <c r="B10" s="83"/>
      <c r="C10" s="84" t="s">
        <v>54</v>
      </c>
    </row>
    <row r="11" spans="2:9" ht="15.75" thickBot="1" x14ac:dyDescent="0.3">
      <c r="B11" s="113"/>
      <c r="C11" s="84" t="s">
        <v>55</v>
      </c>
    </row>
    <row r="13" spans="2:9" ht="15.75" thickBot="1" x14ac:dyDescent="0.3">
      <c r="G13" s="62"/>
      <c r="H13" s="62"/>
      <c r="I13" s="7"/>
    </row>
    <row r="14" spans="2:9" ht="23.25" thickBot="1" x14ac:dyDescent="0.35">
      <c r="C14" s="110" t="s">
        <v>40</v>
      </c>
      <c r="D14" s="207" t="s">
        <v>41</v>
      </c>
      <c r="E14" s="208"/>
      <c r="F14" s="207" t="s">
        <v>169</v>
      </c>
      <c r="G14" s="208"/>
      <c r="H14" s="92"/>
      <c r="I14" s="7"/>
    </row>
    <row r="15" spans="2:9" ht="18.75" x14ac:dyDescent="0.25">
      <c r="B15" s="64"/>
      <c r="C15" s="77" t="s">
        <v>170</v>
      </c>
      <c r="D15" s="79"/>
      <c r="E15" s="73">
        <f>H34</f>
        <v>0</v>
      </c>
      <c r="F15" s="210">
        <f>E15/E22</f>
        <v>0</v>
      </c>
      <c r="G15" s="211"/>
      <c r="H15" s="92"/>
      <c r="I15" s="7"/>
    </row>
    <row r="16" spans="2:9" ht="18.75" x14ac:dyDescent="0.25">
      <c r="B16" s="65"/>
      <c r="C16" s="78" t="s">
        <v>171</v>
      </c>
      <c r="D16" s="80"/>
      <c r="E16" s="74">
        <f>H56</f>
        <v>302625</v>
      </c>
      <c r="F16" s="212">
        <f>E16/E22</f>
        <v>327.87107258938244</v>
      </c>
      <c r="G16" s="213"/>
      <c r="H16" s="92"/>
      <c r="I16" s="7"/>
    </row>
    <row r="17" spans="1:16" ht="18.75" x14ac:dyDescent="0.25">
      <c r="B17" s="65"/>
      <c r="C17" s="78" t="s">
        <v>172</v>
      </c>
      <c r="D17" s="80"/>
      <c r="E17" s="74">
        <f>H89</f>
        <v>897433.4494444445</v>
      </c>
      <c r="F17" s="212">
        <f>E17/E22</f>
        <v>972.30059528108825</v>
      </c>
      <c r="G17" s="213"/>
      <c r="H17" s="92"/>
      <c r="I17" s="7"/>
    </row>
    <row r="18" spans="1:16" ht="18.75" x14ac:dyDescent="0.25">
      <c r="B18" s="65"/>
      <c r="C18" s="78" t="s">
        <v>44</v>
      </c>
      <c r="D18" s="80"/>
      <c r="E18" s="74">
        <f>H103</f>
        <v>48148.5</v>
      </c>
      <c r="F18" s="212">
        <f>E18/E22</f>
        <v>52.16522210184182</v>
      </c>
      <c r="G18" s="213"/>
      <c r="H18" s="24"/>
      <c r="N18" s="162"/>
      <c r="O18" s="162"/>
      <c r="P18" s="162"/>
    </row>
    <row r="19" spans="1:16" ht="31.5" x14ac:dyDescent="0.25">
      <c r="B19" s="65"/>
      <c r="C19" s="78" t="s">
        <v>242</v>
      </c>
      <c r="D19" s="80"/>
      <c r="E19" s="74">
        <f>H113</f>
        <v>62410.347472222224</v>
      </c>
      <c r="F19" s="212">
        <f>E19/E22</f>
        <v>67.61684449861562</v>
      </c>
      <c r="G19" s="213"/>
      <c r="H19" s="24"/>
      <c r="N19" s="109"/>
      <c r="O19" s="109"/>
      <c r="P19" s="109"/>
    </row>
    <row r="20" spans="1:16" ht="19.5" thickBot="1" x14ac:dyDescent="0.3">
      <c r="B20" s="65"/>
      <c r="C20" s="75" t="s">
        <v>46</v>
      </c>
      <c r="D20" s="76"/>
      <c r="E20" s="81">
        <f>SUM(E15:E19)</f>
        <v>1310617.2969166667</v>
      </c>
      <c r="F20" s="216">
        <f>E20/E22</f>
        <v>1419.9537344709281</v>
      </c>
      <c r="G20" s="217"/>
      <c r="H20" s="24"/>
      <c r="N20" s="109"/>
      <c r="O20" s="109"/>
      <c r="P20" s="109"/>
    </row>
    <row r="21" spans="1:16" ht="37.5" x14ac:dyDescent="0.25">
      <c r="B21" s="65"/>
      <c r="C21" s="114" t="s">
        <v>246</v>
      </c>
      <c r="D21" s="65"/>
      <c r="E21" s="115"/>
      <c r="G21" s="24"/>
      <c r="H21" s="24"/>
      <c r="N21" s="109"/>
      <c r="O21" s="109"/>
      <c r="P21" s="109"/>
    </row>
    <row r="22" spans="1:16" ht="18.75" x14ac:dyDescent="0.25">
      <c r="B22" s="65"/>
      <c r="C22" s="114"/>
      <c r="D22" s="65" t="s">
        <v>67</v>
      </c>
      <c r="E22" s="116">
        <f>'Phase 1'!D24+'Phase 2'!D24+'Phase 3'!D24+'Phase 4'!D24+'Phase 5'!D24+'Phase 6'!D24+'Phase 7'!D24+'Phase 8'!D24</f>
        <v>923</v>
      </c>
      <c r="G22" s="24"/>
      <c r="H22" s="24"/>
      <c r="N22" s="109"/>
      <c r="O22" s="109"/>
      <c r="P22" s="109"/>
    </row>
    <row r="23" spans="1:16" ht="18.75" x14ac:dyDescent="0.25">
      <c r="B23" s="70" t="s">
        <v>47</v>
      </c>
      <c r="C23" s="114"/>
      <c r="D23" s="65"/>
      <c r="E23" s="115"/>
      <c r="G23" s="24"/>
      <c r="H23" s="24"/>
      <c r="N23" s="109"/>
      <c r="O23" s="109"/>
      <c r="P23" s="109"/>
    </row>
    <row r="24" spans="1:16" ht="18.75" x14ac:dyDescent="0.25">
      <c r="B24" s="65"/>
      <c r="C24" s="117" t="s">
        <v>59</v>
      </c>
      <c r="D24" s="65"/>
      <c r="E24" s="118" t="s">
        <v>52</v>
      </c>
      <c r="G24" s="24"/>
      <c r="H24" s="24"/>
      <c r="N24" s="109"/>
      <c r="O24" s="109"/>
      <c r="P24" s="109"/>
    </row>
    <row r="25" spans="1:16" ht="18.75" x14ac:dyDescent="0.25">
      <c r="B25" s="65"/>
      <c r="C25" s="117" t="s">
        <v>48</v>
      </c>
      <c r="D25" s="65"/>
      <c r="E25" s="118" t="s">
        <v>58</v>
      </c>
      <c r="G25" s="24"/>
      <c r="H25" s="24"/>
      <c r="N25" s="109"/>
      <c r="O25" s="109"/>
      <c r="P25" s="109"/>
    </row>
    <row r="26" spans="1:16" ht="18.75" x14ac:dyDescent="0.25">
      <c r="C26" s="118" t="s">
        <v>173</v>
      </c>
      <c r="D26" s="65"/>
      <c r="E26" s="118" t="s">
        <v>174</v>
      </c>
      <c r="G26" s="24"/>
      <c r="H26" s="24"/>
      <c r="N26" s="109"/>
      <c r="O26" s="109"/>
      <c r="P26" s="109"/>
    </row>
    <row r="27" spans="1:16" ht="18.75" x14ac:dyDescent="0.25">
      <c r="C27" s="118" t="s">
        <v>51</v>
      </c>
      <c r="D27" s="65"/>
      <c r="E27" s="118" t="s">
        <v>175</v>
      </c>
      <c r="G27" s="24"/>
      <c r="H27" s="24"/>
      <c r="N27" s="109"/>
      <c r="O27" s="109"/>
      <c r="P27" s="109"/>
    </row>
    <row r="28" spans="1:16" ht="18.75" x14ac:dyDescent="0.25">
      <c r="D28" s="65"/>
      <c r="E28" s="115"/>
      <c r="G28" s="24"/>
      <c r="H28" s="24"/>
      <c r="N28" s="109"/>
      <c r="O28" s="109"/>
      <c r="P28" s="109"/>
    </row>
    <row r="29" spans="1:16" ht="18.75" x14ac:dyDescent="0.25">
      <c r="C29" s="118"/>
      <c r="D29" s="65"/>
      <c r="E29" s="115"/>
      <c r="G29" s="24"/>
      <c r="H29" s="24"/>
      <c r="N29" s="109"/>
      <c r="O29" s="109"/>
      <c r="P29" s="109"/>
    </row>
    <row r="30" spans="1:16" ht="18.75" thickBot="1" x14ac:dyDescent="0.3">
      <c r="B30" s="119" t="s">
        <v>176</v>
      </c>
      <c r="C30" s="120"/>
      <c r="D30" s="2"/>
      <c r="E30" s="3"/>
      <c r="F30" s="2"/>
      <c r="G30" s="2"/>
      <c r="H30" s="2"/>
    </row>
    <row r="31" spans="1:16" ht="16.5" thickBot="1" x14ac:dyDescent="0.3">
      <c r="B31" s="52" t="s">
        <v>1</v>
      </c>
      <c r="C31" s="52" t="s">
        <v>2</v>
      </c>
      <c r="D31" s="52" t="s">
        <v>3</v>
      </c>
      <c r="E31" s="52" t="s">
        <v>4</v>
      </c>
      <c r="F31" s="52" t="s">
        <v>5</v>
      </c>
      <c r="G31" s="52"/>
      <c r="H31" s="52" t="s">
        <v>6</v>
      </c>
    </row>
    <row r="32" spans="1:16" ht="27.75" customHeight="1" x14ac:dyDescent="0.25">
      <c r="A32" s="86" t="s">
        <v>177</v>
      </c>
      <c r="B32" s="26">
        <v>1</v>
      </c>
      <c r="C32" s="87" t="s">
        <v>178</v>
      </c>
      <c r="D32" s="26" t="s">
        <v>119</v>
      </c>
      <c r="E32" s="27">
        <v>0</v>
      </c>
      <c r="F32" s="28">
        <v>300000</v>
      </c>
      <c r="G32" s="87"/>
      <c r="H32" s="28">
        <f t="shared" ref="H32" si="0">E32*F32</f>
        <v>0</v>
      </c>
    </row>
    <row r="33" spans="1:8" ht="27.75" customHeight="1" x14ac:dyDescent="0.25">
      <c r="B33" s="26"/>
      <c r="C33" s="87"/>
      <c r="D33" s="26"/>
      <c r="E33" s="27"/>
      <c r="F33" s="87"/>
      <c r="G33" s="87"/>
      <c r="H33" s="87"/>
    </row>
    <row r="34" spans="1:8" ht="27.75" customHeight="1" x14ac:dyDescent="0.25">
      <c r="B34" s="87"/>
      <c r="C34" s="87"/>
      <c r="D34" s="26"/>
      <c r="E34" s="87"/>
      <c r="F34" s="32" t="s">
        <v>9</v>
      </c>
      <c r="G34" s="87"/>
      <c r="H34" s="34">
        <f>SUM(H32:H33)</f>
        <v>0</v>
      </c>
    </row>
    <row r="35" spans="1:8" ht="27.75" customHeight="1" x14ac:dyDescent="0.25">
      <c r="B35" s="87"/>
      <c r="C35" s="87"/>
      <c r="D35" s="26"/>
      <c r="E35" s="87"/>
      <c r="F35" s="32" t="s">
        <v>28</v>
      </c>
      <c r="G35" s="121"/>
      <c r="H35" s="61">
        <f>E22</f>
        <v>923</v>
      </c>
    </row>
    <row r="36" spans="1:8" ht="27.75" customHeight="1" x14ac:dyDescent="0.25">
      <c r="B36" s="87"/>
      <c r="C36" s="87"/>
      <c r="D36" s="26"/>
      <c r="E36" s="87"/>
      <c r="F36" s="32" t="s">
        <v>29</v>
      </c>
      <c r="G36" s="46"/>
      <c r="H36" s="28">
        <f>H34/H35</f>
        <v>0</v>
      </c>
    </row>
    <row r="37" spans="1:8" ht="27.75" customHeight="1" x14ac:dyDescent="0.25">
      <c r="A37" s="29" t="s">
        <v>179</v>
      </c>
      <c r="B37" s="87"/>
      <c r="C37" s="87"/>
      <c r="D37" s="26"/>
      <c r="E37" s="87"/>
      <c r="F37" s="32"/>
      <c r="G37" s="46"/>
      <c r="H37" s="122"/>
    </row>
    <row r="38" spans="1:8" ht="27.75" customHeight="1" x14ac:dyDescent="0.25">
      <c r="B38" s="87"/>
      <c r="C38" s="87"/>
      <c r="D38" s="26"/>
      <c r="E38" s="87"/>
      <c r="F38" s="32"/>
      <c r="G38" s="46"/>
      <c r="H38" s="122"/>
    </row>
    <row r="39" spans="1:8" ht="18.75" thickBot="1" x14ac:dyDescent="0.3">
      <c r="B39" s="119" t="s">
        <v>171</v>
      </c>
      <c r="C39" s="120"/>
      <c r="D39" s="2"/>
      <c r="E39" s="3"/>
      <c r="F39" s="2"/>
      <c r="G39" s="2"/>
      <c r="H39" s="2"/>
    </row>
    <row r="40" spans="1:8" ht="16.5" thickBot="1" x14ac:dyDescent="0.3">
      <c r="B40" s="52" t="s">
        <v>1</v>
      </c>
      <c r="C40" s="53" t="s">
        <v>2</v>
      </c>
      <c r="D40" s="52" t="s">
        <v>3</v>
      </c>
      <c r="E40" s="52" t="s">
        <v>4</v>
      </c>
      <c r="F40" s="52" t="s">
        <v>5</v>
      </c>
      <c r="G40" s="52"/>
      <c r="H40" s="52" t="s">
        <v>6</v>
      </c>
    </row>
    <row r="41" spans="1:8" ht="27.75" customHeight="1" x14ac:dyDescent="0.25">
      <c r="B41" s="26">
        <v>1</v>
      </c>
      <c r="C41" s="87" t="s">
        <v>180</v>
      </c>
      <c r="D41" s="26" t="s">
        <v>12</v>
      </c>
      <c r="E41" s="27">
        <v>1596</v>
      </c>
      <c r="F41" s="28">
        <v>20</v>
      </c>
      <c r="G41" s="33"/>
      <c r="H41" s="28">
        <f t="shared" ref="H41:H42" si="1">E41*F41</f>
        <v>31920</v>
      </c>
    </row>
    <row r="42" spans="1:8" ht="27.75" customHeight="1" x14ac:dyDescent="0.25">
      <c r="B42" s="26">
        <f>B41+1</f>
        <v>2</v>
      </c>
      <c r="C42" s="87" t="s">
        <v>181</v>
      </c>
      <c r="D42" s="26" t="s">
        <v>12</v>
      </c>
      <c r="E42" s="27">
        <v>500</v>
      </c>
      <c r="F42" s="28">
        <v>140</v>
      </c>
      <c r="G42" s="33"/>
      <c r="H42" s="28">
        <f t="shared" si="1"/>
        <v>70000</v>
      </c>
    </row>
    <row r="43" spans="1:8" ht="27.75" customHeight="1" x14ac:dyDescent="0.25">
      <c r="A43" s="86" t="s">
        <v>177</v>
      </c>
      <c r="B43" s="26">
        <f t="shared" ref="B43:B54" si="2">B42+1</f>
        <v>3</v>
      </c>
      <c r="C43" s="87" t="s">
        <v>182</v>
      </c>
      <c r="D43" s="26" t="s">
        <v>183</v>
      </c>
      <c r="E43" s="27">
        <v>2275</v>
      </c>
      <c r="F43" s="28">
        <v>20</v>
      </c>
      <c r="G43" s="33"/>
      <c r="H43" s="28">
        <f>E43*F43</f>
        <v>45500</v>
      </c>
    </row>
    <row r="44" spans="1:8" ht="27.75" customHeight="1" x14ac:dyDescent="0.25">
      <c r="B44" s="26">
        <f t="shared" si="2"/>
        <v>4</v>
      </c>
      <c r="C44" s="87" t="s">
        <v>184</v>
      </c>
      <c r="D44" s="26" t="s">
        <v>12</v>
      </c>
      <c r="E44" s="27">
        <v>40</v>
      </c>
      <c r="F44" s="28">
        <v>4</v>
      </c>
      <c r="G44" s="33"/>
      <c r="H44" s="28">
        <f t="shared" ref="H44:H51" si="3">E44*F44</f>
        <v>160</v>
      </c>
    </row>
    <row r="45" spans="1:8" ht="29.25" customHeight="1" x14ac:dyDescent="0.25">
      <c r="B45" s="26">
        <f t="shared" si="2"/>
        <v>5</v>
      </c>
      <c r="C45" s="123" t="s">
        <v>185</v>
      </c>
      <c r="D45" s="26" t="s">
        <v>12</v>
      </c>
      <c r="E45" s="27">
        <v>405</v>
      </c>
      <c r="F45" s="28">
        <v>13</v>
      </c>
      <c r="G45" s="33"/>
      <c r="H45" s="28">
        <f t="shared" si="3"/>
        <v>5265</v>
      </c>
    </row>
    <row r="46" spans="1:8" ht="27.75" customHeight="1" x14ac:dyDescent="0.25">
      <c r="B46" s="26">
        <f t="shared" si="2"/>
        <v>6</v>
      </c>
      <c r="C46" s="87" t="s">
        <v>186</v>
      </c>
      <c r="D46" s="26" t="s">
        <v>12</v>
      </c>
      <c r="E46" s="27">
        <v>810</v>
      </c>
      <c r="F46" s="28">
        <v>90</v>
      </c>
      <c r="G46" s="33"/>
      <c r="H46" s="28">
        <f t="shared" si="3"/>
        <v>72900</v>
      </c>
    </row>
    <row r="47" spans="1:8" ht="27.75" customHeight="1" x14ac:dyDescent="0.25">
      <c r="B47" s="26">
        <f t="shared" si="2"/>
        <v>7</v>
      </c>
      <c r="C47" s="87" t="s">
        <v>187</v>
      </c>
      <c r="D47" s="26" t="s">
        <v>118</v>
      </c>
      <c r="E47" s="27">
        <f>E46*0.2</f>
        <v>162</v>
      </c>
      <c r="F47" s="28">
        <v>50</v>
      </c>
      <c r="G47" s="33"/>
      <c r="H47" s="28">
        <f t="shared" si="3"/>
        <v>8100</v>
      </c>
    </row>
    <row r="48" spans="1:8" ht="27.75" customHeight="1" x14ac:dyDescent="0.25">
      <c r="B48" s="26">
        <f t="shared" si="2"/>
        <v>8</v>
      </c>
      <c r="C48" s="87" t="s">
        <v>13</v>
      </c>
      <c r="D48" s="26" t="s">
        <v>118</v>
      </c>
      <c r="E48" s="27">
        <f>E46*0.2</f>
        <v>162</v>
      </c>
      <c r="F48" s="28">
        <v>50</v>
      </c>
      <c r="G48" s="33"/>
      <c r="H48" s="28">
        <f t="shared" si="3"/>
        <v>8100</v>
      </c>
    </row>
    <row r="49" spans="1:9" ht="27.75" customHeight="1" x14ac:dyDescent="0.25">
      <c r="B49" s="26">
        <f t="shared" si="2"/>
        <v>9</v>
      </c>
      <c r="C49" s="87" t="s">
        <v>188</v>
      </c>
      <c r="D49" s="26" t="s">
        <v>12</v>
      </c>
      <c r="E49" s="27">
        <v>55</v>
      </c>
      <c r="F49" s="28">
        <v>60</v>
      </c>
      <c r="G49" s="33"/>
      <c r="H49" s="28">
        <f t="shared" si="3"/>
        <v>3300</v>
      </c>
    </row>
    <row r="50" spans="1:9" ht="27.75" customHeight="1" x14ac:dyDescent="0.25">
      <c r="B50" s="26">
        <f>B49+1</f>
        <v>10</v>
      </c>
      <c r="C50" s="87" t="s">
        <v>80</v>
      </c>
      <c r="D50" s="26" t="s">
        <v>14</v>
      </c>
      <c r="E50" s="27">
        <v>530</v>
      </c>
      <c r="F50" s="28">
        <v>16</v>
      </c>
      <c r="G50" s="33"/>
      <c r="H50" s="28">
        <f t="shared" si="3"/>
        <v>8480</v>
      </c>
    </row>
    <row r="51" spans="1:9" ht="27.75" customHeight="1" x14ac:dyDescent="0.25">
      <c r="B51" s="26">
        <f t="shared" si="2"/>
        <v>11</v>
      </c>
      <c r="C51" s="87" t="s">
        <v>87</v>
      </c>
      <c r="D51" s="26" t="s">
        <v>119</v>
      </c>
      <c r="E51" s="27">
        <v>1</v>
      </c>
      <c r="F51" s="28">
        <v>12000</v>
      </c>
      <c r="G51" s="33"/>
      <c r="H51" s="28">
        <f t="shared" si="3"/>
        <v>12000</v>
      </c>
    </row>
    <row r="52" spans="1:9" ht="41.25" customHeight="1" x14ac:dyDescent="0.25">
      <c r="B52" s="26">
        <f t="shared" si="2"/>
        <v>12</v>
      </c>
      <c r="C52" s="123" t="s">
        <v>189</v>
      </c>
      <c r="D52" s="26" t="s">
        <v>14</v>
      </c>
      <c r="E52" s="27">
        <v>350</v>
      </c>
      <c r="F52" s="28">
        <v>80</v>
      </c>
      <c r="G52" s="33"/>
      <c r="H52" s="28">
        <f>E52*F52</f>
        <v>28000</v>
      </c>
    </row>
    <row r="53" spans="1:9" ht="27.75" customHeight="1" x14ac:dyDescent="0.25">
      <c r="B53" s="26">
        <f t="shared" si="2"/>
        <v>13</v>
      </c>
      <c r="C53" s="123" t="s">
        <v>190</v>
      </c>
      <c r="D53" s="26" t="s">
        <v>119</v>
      </c>
      <c r="E53" s="27">
        <v>1</v>
      </c>
      <c r="F53" s="28">
        <v>5400</v>
      </c>
      <c r="G53" s="33"/>
      <c r="H53" s="28">
        <f>E53*F53</f>
        <v>5400</v>
      </c>
    </row>
    <row r="54" spans="1:9" ht="27.75" customHeight="1" x14ac:dyDescent="0.25">
      <c r="B54" s="26">
        <f t="shared" si="2"/>
        <v>14</v>
      </c>
      <c r="C54" s="123" t="s">
        <v>191</v>
      </c>
      <c r="D54" s="26" t="s">
        <v>14</v>
      </c>
      <c r="E54" s="27">
        <v>100</v>
      </c>
      <c r="F54" s="28">
        <v>35</v>
      </c>
      <c r="G54" s="33"/>
      <c r="H54" s="28">
        <f>E54*F54</f>
        <v>3500</v>
      </c>
    </row>
    <row r="55" spans="1:9" ht="27.75" customHeight="1" x14ac:dyDescent="0.25">
      <c r="B55" s="26"/>
      <c r="C55" s="87"/>
      <c r="D55" s="26"/>
      <c r="E55" s="26"/>
      <c r="F55" s="122"/>
      <c r="G55" s="33"/>
      <c r="H55" s="122"/>
    </row>
    <row r="56" spans="1:9" ht="27.75" customHeight="1" x14ac:dyDescent="0.25">
      <c r="B56" s="87"/>
      <c r="C56" s="87"/>
      <c r="D56" s="26"/>
      <c r="E56" s="87"/>
      <c r="F56" s="32" t="s">
        <v>9</v>
      </c>
      <c r="G56" s="87"/>
      <c r="H56" s="34">
        <f>SUM(H41:H55)</f>
        <v>302625</v>
      </c>
    </row>
    <row r="57" spans="1:9" ht="27.75" customHeight="1" x14ac:dyDescent="0.25">
      <c r="B57" s="87"/>
      <c r="C57" s="87"/>
      <c r="D57" s="26"/>
      <c r="E57" s="87"/>
      <c r="F57" s="32" t="s">
        <v>28</v>
      </c>
      <c r="G57" s="121"/>
      <c r="H57" s="61">
        <f>E22</f>
        <v>923</v>
      </c>
    </row>
    <row r="58" spans="1:9" ht="27.75" customHeight="1" x14ac:dyDescent="0.25">
      <c r="B58" s="87"/>
      <c r="C58" s="87"/>
      <c r="D58" s="26"/>
      <c r="E58" s="87"/>
      <c r="F58" s="32" t="s">
        <v>29</v>
      </c>
      <c r="G58" s="46"/>
      <c r="H58" s="28">
        <f>H56/H57</f>
        <v>327.87107258938244</v>
      </c>
    </row>
    <row r="59" spans="1:9" ht="27.75" customHeight="1" x14ac:dyDescent="0.25">
      <c r="B59" s="87"/>
      <c r="C59" s="87"/>
      <c r="D59" s="26"/>
      <c r="E59" s="87"/>
      <c r="F59" s="32"/>
      <c r="G59" s="46"/>
      <c r="H59" s="122"/>
    </row>
    <row r="60" spans="1:9" ht="27.75" customHeight="1" x14ac:dyDescent="0.25">
      <c r="A60" s="124" t="s">
        <v>192</v>
      </c>
      <c r="B60" s="125"/>
      <c r="C60" s="218" t="s">
        <v>193</v>
      </c>
      <c r="D60" s="218"/>
      <c r="E60" s="218"/>
      <c r="F60" s="218"/>
      <c r="G60" s="218"/>
      <c r="H60" s="218"/>
      <c r="I60" s="125"/>
    </row>
    <row r="61" spans="1:9" ht="18.75" thickBot="1" x14ac:dyDescent="0.3">
      <c r="B61" s="119" t="s">
        <v>172</v>
      </c>
      <c r="C61" s="120"/>
      <c r="D61" s="2"/>
      <c r="E61" s="3"/>
      <c r="F61" s="2"/>
      <c r="G61" s="2"/>
      <c r="H61" s="2"/>
    </row>
    <row r="62" spans="1:9" ht="16.5" thickBot="1" x14ac:dyDescent="0.3">
      <c r="B62" s="52" t="s">
        <v>1</v>
      </c>
      <c r="C62" s="53" t="s">
        <v>2</v>
      </c>
      <c r="D62" s="52" t="s">
        <v>3</v>
      </c>
      <c r="E62" s="52" t="s">
        <v>4</v>
      </c>
      <c r="F62" s="52" t="s">
        <v>5</v>
      </c>
      <c r="G62" s="52"/>
      <c r="H62" s="52" t="s">
        <v>6</v>
      </c>
    </row>
    <row r="63" spans="1:9" ht="27.75" customHeight="1" x14ac:dyDescent="0.25">
      <c r="B63" s="26">
        <v>1</v>
      </c>
      <c r="C63" s="87" t="s">
        <v>194</v>
      </c>
      <c r="D63" s="26" t="s">
        <v>119</v>
      </c>
      <c r="E63" s="27">
        <v>1</v>
      </c>
      <c r="F63" s="28">
        <v>6000</v>
      </c>
      <c r="G63" s="33"/>
      <c r="H63" s="28">
        <f t="shared" ref="H63:H87" si="4">E63*F63</f>
        <v>6000</v>
      </c>
    </row>
    <row r="64" spans="1:9" ht="27.75" customHeight="1" x14ac:dyDescent="0.25">
      <c r="A64" s="126" t="s">
        <v>177</v>
      </c>
      <c r="B64" s="26">
        <f>B63+1</f>
        <v>2</v>
      </c>
      <c r="C64" s="87" t="s">
        <v>195</v>
      </c>
      <c r="D64" s="26" t="s">
        <v>196</v>
      </c>
      <c r="E64" s="27">
        <v>120</v>
      </c>
      <c r="F64" s="28">
        <v>200</v>
      </c>
      <c r="G64" s="33"/>
      <c r="H64" s="28">
        <f t="shared" si="4"/>
        <v>24000</v>
      </c>
    </row>
    <row r="65" spans="2:15" ht="27.75" customHeight="1" x14ac:dyDescent="0.25">
      <c r="B65" s="26">
        <f t="shared" ref="B65:B87" si="5">B64+1</f>
        <v>3</v>
      </c>
      <c r="C65" s="87" t="s">
        <v>197</v>
      </c>
      <c r="D65" s="26" t="s">
        <v>119</v>
      </c>
      <c r="E65" s="27">
        <v>4</v>
      </c>
      <c r="F65" s="28">
        <v>25000</v>
      </c>
      <c r="G65" s="33"/>
      <c r="H65" s="28">
        <f t="shared" si="4"/>
        <v>100000</v>
      </c>
    </row>
    <row r="66" spans="2:15" ht="27.75" customHeight="1" x14ac:dyDescent="0.25">
      <c r="B66" s="26">
        <f t="shared" si="5"/>
        <v>4</v>
      </c>
      <c r="C66" s="87" t="s">
        <v>198</v>
      </c>
      <c r="D66" s="26" t="s">
        <v>12</v>
      </c>
      <c r="E66" s="127">
        <f>10*154*2/9</f>
        <v>342.22222222222223</v>
      </c>
      <c r="F66" s="28">
        <v>140</v>
      </c>
      <c r="G66" s="33"/>
      <c r="H66" s="28">
        <f t="shared" si="4"/>
        <v>47911.111111111109</v>
      </c>
    </row>
    <row r="67" spans="2:15" ht="27.75" customHeight="1" x14ac:dyDescent="0.25">
      <c r="B67" s="26">
        <f t="shared" si="5"/>
        <v>5</v>
      </c>
      <c r="C67" s="87" t="s">
        <v>199</v>
      </c>
      <c r="D67" s="26" t="s">
        <v>12</v>
      </c>
      <c r="E67" s="27">
        <v>5075</v>
      </c>
      <c r="F67" s="28">
        <v>4</v>
      </c>
      <c r="G67" s="33"/>
      <c r="H67" s="28">
        <f t="shared" si="4"/>
        <v>20300</v>
      </c>
      <c r="L67" s="86">
        <v>45669.599999999999</v>
      </c>
      <c r="M67" s="86">
        <f>L67/9</f>
        <v>5074.3999999999996</v>
      </c>
      <c r="O67" s="111">
        <v>5254</v>
      </c>
    </row>
    <row r="68" spans="2:15" ht="27.75" customHeight="1" x14ac:dyDescent="0.25">
      <c r="B68" s="26">
        <f t="shared" si="5"/>
        <v>6</v>
      </c>
      <c r="C68" s="87" t="s">
        <v>200</v>
      </c>
      <c r="D68" s="26" t="s">
        <v>12</v>
      </c>
      <c r="E68" s="27">
        <v>990</v>
      </c>
      <c r="F68" s="28">
        <v>8</v>
      </c>
      <c r="G68" s="33"/>
      <c r="H68" s="28">
        <f t="shared" si="4"/>
        <v>7920</v>
      </c>
      <c r="L68" s="86">
        <v>8910</v>
      </c>
      <c r="M68" s="86">
        <f t="shared" ref="M68:M71" si="6">L68/9</f>
        <v>990</v>
      </c>
      <c r="O68" s="111">
        <v>810</v>
      </c>
    </row>
    <row r="69" spans="2:15" ht="27.75" customHeight="1" x14ac:dyDescent="0.25">
      <c r="B69" s="26">
        <f t="shared" si="5"/>
        <v>7</v>
      </c>
      <c r="C69" s="87" t="s">
        <v>201</v>
      </c>
      <c r="D69" s="26" t="s">
        <v>12</v>
      </c>
      <c r="E69" s="27">
        <v>9151</v>
      </c>
      <c r="F69" s="28">
        <v>14</v>
      </c>
      <c r="G69" s="33"/>
      <c r="H69" s="28">
        <f t="shared" si="4"/>
        <v>128114</v>
      </c>
      <c r="L69" s="86">
        <v>82359</v>
      </c>
      <c r="M69" s="86">
        <f t="shared" si="6"/>
        <v>9151</v>
      </c>
      <c r="O69" s="111">
        <v>9730</v>
      </c>
    </row>
    <row r="70" spans="2:15" ht="27.75" customHeight="1" x14ac:dyDescent="0.25">
      <c r="B70" s="26">
        <f t="shared" si="5"/>
        <v>8</v>
      </c>
      <c r="C70" s="87" t="s">
        <v>202</v>
      </c>
      <c r="D70" s="26" t="s">
        <v>12</v>
      </c>
      <c r="E70" s="27">
        <f>E69</f>
        <v>9151</v>
      </c>
      <c r="F70" s="28">
        <v>10</v>
      </c>
      <c r="G70" s="33"/>
      <c r="H70" s="28">
        <f t="shared" si="4"/>
        <v>91510</v>
      </c>
    </row>
    <row r="71" spans="2:15" ht="27.75" customHeight="1" x14ac:dyDescent="0.25">
      <c r="B71" s="26">
        <f t="shared" si="5"/>
        <v>9</v>
      </c>
      <c r="C71" s="87" t="s">
        <v>203</v>
      </c>
      <c r="D71" s="26" t="s">
        <v>12</v>
      </c>
      <c r="E71" s="27">
        <v>5115</v>
      </c>
      <c r="F71" s="28">
        <v>13.5</v>
      </c>
      <c r="G71" s="33"/>
      <c r="H71" s="28">
        <f t="shared" si="4"/>
        <v>69052.5</v>
      </c>
      <c r="L71" s="86">
        <v>36690</v>
      </c>
      <c r="M71" s="86">
        <f t="shared" si="6"/>
        <v>4076.6666666666665</v>
      </c>
      <c r="O71" s="111">
        <v>7500</v>
      </c>
    </row>
    <row r="72" spans="2:15" ht="27.75" customHeight="1" x14ac:dyDescent="0.25">
      <c r="B72" s="26">
        <f t="shared" si="5"/>
        <v>10</v>
      </c>
      <c r="C72" s="87" t="s">
        <v>204</v>
      </c>
      <c r="D72" s="26" t="s">
        <v>12</v>
      </c>
      <c r="E72" s="27">
        <f>E71</f>
        <v>5115</v>
      </c>
      <c r="F72" s="28">
        <v>8</v>
      </c>
      <c r="G72" s="33"/>
      <c r="H72" s="28">
        <f t="shared" si="4"/>
        <v>40920</v>
      </c>
    </row>
    <row r="73" spans="2:15" ht="27.75" customHeight="1" x14ac:dyDescent="0.25">
      <c r="B73" s="26">
        <f t="shared" si="5"/>
        <v>11</v>
      </c>
      <c r="C73" s="87" t="s">
        <v>13</v>
      </c>
      <c r="D73" s="26" t="s">
        <v>118</v>
      </c>
      <c r="E73" s="27">
        <f>E72*0.2</f>
        <v>1023</v>
      </c>
      <c r="F73" s="28">
        <v>5</v>
      </c>
      <c r="G73" s="33"/>
      <c r="H73" s="28">
        <f t="shared" si="4"/>
        <v>5115</v>
      </c>
    </row>
    <row r="74" spans="2:15" ht="27.75" customHeight="1" x14ac:dyDescent="0.25">
      <c r="B74" s="26">
        <f t="shared" si="5"/>
        <v>12</v>
      </c>
      <c r="C74" s="87" t="s">
        <v>80</v>
      </c>
      <c r="D74" s="26" t="s">
        <v>196</v>
      </c>
      <c r="E74" s="27">
        <v>2244</v>
      </c>
      <c r="F74" s="28"/>
      <c r="G74" s="33"/>
      <c r="H74" s="28">
        <f t="shared" si="4"/>
        <v>0</v>
      </c>
    </row>
    <row r="75" spans="2:15" ht="27.75" customHeight="1" x14ac:dyDescent="0.25">
      <c r="B75" s="26">
        <f t="shared" si="5"/>
        <v>13</v>
      </c>
      <c r="C75" s="87" t="s">
        <v>205</v>
      </c>
      <c r="D75" s="26" t="s">
        <v>196</v>
      </c>
      <c r="E75" s="27">
        <v>872</v>
      </c>
      <c r="F75" s="28">
        <v>15</v>
      </c>
      <c r="G75" s="33"/>
      <c r="H75" s="28">
        <f t="shared" si="4"/>
        <v>13080</v>
      </c>
    </row>
    <row r="76" spans="2:15" ht="27.75" customHeight="1" x14ac:dyDescent="0.25">
      <c r="B76" s="26">
        <f t="shared" si="5"/>
        <v>14</v>
      </c>
      <c r="C76" s="87" t="s">
        <v>84</v>
      </c>
      <c r="D76" s="26" t="s">
        <v>12</v>
      </c>
      <c r="E76" s="27">
        <v>2250</v>
      </c>
      <c r="F76" s="28">
        <v>60</v>
      </c>
      <c r="G76" s="33"/>
      <c r="H76" s="28">
        <f t="shared" si="4"/>
        <v>135000</v>
      </c>
    </row>
    <row r="77" spans="2:15" ht="27.75" customHeight="1" x14ac:dyDescent="0.25">
      <c r="B77" s="26">
        <f>B76+1</f>
        <v>15</v>
      </c>
      <c r="C77" s="87" t="s">
        <v>85</v>
      </c>
      <c r="D77" s="26" t="s">
        <v>159</v>
      </c>
      <c r="E77" s="27">
        <v>2</v>
      </c>
      <c r="F77" s="28">
        <v>1500</v>
      </c>
      <c r="G77" s="33"/>
      <c r="H77" s="28">
        <f t="shared" si="4"/>
        <v>3000</v>
      </c>
    </row>
    <row r="78" spans="2:15" ht="27.75" customHeight="1" x14ac:dyDescent="0.25">
      <c r="B78" s="26">
        <f t="shared" si="5"/>
        <v>16</v>
      </c>
      <c r="C78" s="87" t="s">
        <v>206</v>
      </c>
      <c r="D78" s="26" t="s">
        <v>12</v>
      </c>
      <c r="E78" s="27">
        <v>180</v>
      </c>
      <c r="F78" s="28">
        <v>4.5</v>
      </c>
      <c r="G78" s="33"/>
      <c r="H78" s="28">
        <f t="shared" si="4"/>
        <v>810</v>
      </c>
    </row>
    <row r="79" spans="2:15" ht="27.75" customHeight="1" x14ac:dyDescent="0.25">
      <c r="B79" s="26">
        <f t="shared" si="5"/>
        <v>17</v>
      </c>
      <c r="C79" s="87" t="s">
        <v>207</v>
      </c>
      <c r="D79" s="26" t="s">
        <v>12</v>
      </c>
      <c r="E79" s="27">
        <v>180</v>
      </c>
      <c r="F79" s="28">
        <v>75</v>
      </c>
      <c r="G79" s="33"/>
      <c r="H79" s="28">
        <f t="shared" si="4"/>
        <v>13500</v>
      </c>
      <c r="M79" s="86" t="s">
        <v>80</v>
      </c>
    </row>
    <row r="80" spans="2:15" ht="27.75" customHeight="1" x14ac:dyDescent="0.25">
      <c r="B80" s="26">
        <f t="shared" si="5"/>
        <v>18</v>
      </c>
      <c r="C80" s="87" t="s">
        <v>208</v>
      </c>
      <c r="D80" s="26" t="s">
        <v>196</v>
      </c>
      <c r="E80" s="27">
        <v>360</v>
      </c>
      <c r="F80" s="28">
        <v>250</v>
      </c>
      <c r="G80" s="33"/>
      <c r="H80" s="28">
        <f t="shared" si="4"/>
        <v>90000</v>
      </c>
      <c r="M80" s="86">
        <f>434.36-193.56</f>
        <v>240.8</v>
      </c>
    </row>
    <row r="81" spans="2:13" ht="27.75" customHeight="1" x14ac:dyDescent="0.25">
      <c r="B81" s="26">
        <f t="shared" si="5"/>
        <v>19</v>
      </c>
      <c r="C81" s="87" t="s">
        <v>69</v>
      </c>
      <c r="D81" s="26" t="s">
        <v>196</v>
      </c>
      <c r="E81" s="27">
        <v>2260</v>
      </c>
      <c r="F81" s="28">
        <v>3</v>
      </c>
      <c r="G81" s="33"/>
      <c r="H81" s="28">
        <f t="shared" si="4"/>
        <v>6780</v>
      </c>
      <c r="M81" s="86">
        <f>1855-170.35</f>
        <v>1684.65</v>
      </c>
    </row>
    <row r="82" spans="2:13" ht="27.75" customHeight="1" x14ac:dyDescent="0.25">
      <c r="B82" s="26">
        <f t="shared" si="5"/>
        <v>20</v>
      </c>
      <c r="C82" s="87" t="s">
        <v>191</v>
      </c>
      <c r="D82" s="26" t="s">
        <v>196</v>
      </c>
      <c r="E82" s="27">
        <v>200</v>
      </c>
      <c r="F82" s="28">
        <v>35</v>
      </c>
      <c r="G82" s="33"/>
      <c r="H82" s="28">
        <f t="shared" si="4"/>
        <v>7000</v>
      </c>
      <c r="M82" s="86">
        <f>366.82-434.36</f>
        <v>-67.54000000000002</v>
      </c>
    </row>
    <row r="83" spans="2:13" ht="27.75" customHeight="1" x14ac:dyDescent="0.25">
      <c r="B83" s="26">
        <f t="shared" si="5"/>
        <v>21</v>
      </c>
      <c r="C83" s="87" t="s">
        <v>209</v>
      </c>
      <c r="D83" s="26" t="s">
        <v>12</v>
      </c>
      <c r="E83" s="27">
        <v>2735</v>
      </c>
      <c r="F83" s="28">
        <v>1.2</v>
      </c>
      <c r="G83" s="33"/>
      <c r="H83" s="28">
        <f t="shared" si="4"/>
        <v>3282</v>
      </c>
      <c r="M83" s="86">
        <f>307.03-449.88</f>
        <v>-142.85000000000002</v>
      </c>
    </row>
    <row r="84" spans="2:13" ht="27.75" customHeight="1" x14ac:dyDescent="0.25">
      <c r="B84" s="26">
        <f t="shared" si="5"/>
        <v>22</v>
      </c>
      <c r="C84" s="87" t="s">
        <v>210</v>
      </c>
      <c r="D84" s="26" t="s">
        <v>196</v>
      </c>
      <c r="E84" s="27">
        <v>800</v>
      </c>
      <c r="F84" s="28">
        <v>45</v>
      </c>
      <c r="G84" s="33"/>
      <c r="H84" s="28">
        <f t="shared" si="4"/>
        <v>36000</v>
      </c>
      <c r="M84" s="86">
        <f>SUM(M80:M83)</f>
        <v>1715.06</v>
      </c>
    </row>
    <row r="85" spans="2:13" ht="27.75" customHeight="1" x14ac:dyDescent="0.25">
      <c r="B85" s="26">
        <f t="shared" si="5"/>
        <v>23</v>
      </c>
      <c r="C85" s="87" t="s">
        <v>211</v>
      </c>
      <c r="D85" s="26" t="s">
        <v>159</v>
      </c>
      <c r="E85" s="27">
        <v>5</v>
      </c>
      <c r="F85" s="28">
        <v>3500</v>
      </c>
      <c r="G85" s="33"/>
      <c r="H85" s="28">
        <f t="shared" si="4"/>
        <v>17500</v>
      </c>
      <c r="M85" s="86">
        <f>M84*16</f>
        <v>27440.959999999999</v>
      </c>
    </row>
    <row r="86" spans="2:13" ht="27.75" customHeight="1" x14ac:dyDescent="0.25">
      <c r="B86" s="26">
        <f t="shared" si="5"/>
        <v>24</v>
      </c>
      <c r="C86" s="87" t="s">
        <v>212</v>
      </c>
      <c r="D86" s="26" t="s">
        <v>119</v>
      </c>
      <c r="E86" s="27">
        <v>1</v>
      </c>
      <c r="F86" s="28">
        <v>4500</v>
      </c>
      <c r="G86" s="33"/>
      <c r="H86" s="28">
        <f t="shared" si="4"/>
        <v>4500</v>
      </c>
    </row>
    <row r="87" spans="2:13" ht="27.75" customHeight="1" x14ac:dyDescent="0.25">
      <c r="B87" s="26">
        <f t="shared" si="5"/>
        <v>25</v>
      </c>
      <c r="C87" s="87" t="s">
        <v>213</v>
      </c>
      <c r="D87" s="26" t="s">
        <v>119</v>
      </c>
      <c r="E87" s="27">
        <v>1</v>
      </c>
      <c r="F87" s="28">
        <f>SUM(H63:H86)*0.03</f>
        <v>26138.838333333333</v>
      </c>
      <c r="G87" s="33"/>
      <c r="H87" s="28">
        <f t="shared" si="4"/>
        <v>26138.838333333333</v>
      </c>
    </row>
    <row r="88" spans="2:13" ht="27.75" customHeight="1" x14ac:dyDescent="0.25">
      <c r="B88" s="26"/>
      <c r="C88" s="87"/>
      <c r="D88" s="26"/>
      <c r="E88" s="26"/>
      <c r="F88" s="122"/>
      <c r="G88" s="33"/>
      <c r="H88" s="122"/>
    </row>
    <row r="89" spans="2:13" ht="27.75" customHeight="1" x14ac:dyDescent="0.25">
      <c r="B89" s="87"/>
      <c r="C89" s="87"/>
      <c r="D89" s="26"/>
      <c r="E89" s="87"/>
      <c r="F89" s="32" t="s">
        <v>9</v>
      </c>
      <c r="G89" s="87"/>
      <c r="H89" s="34">
        <f>SUM(H63:H88)</f>
        <v>897433.4494444445</v>
      </c>
    </row>
    <row r="90" spans="2:13" ht="27.75" customHeight="1" x14ac:dyDescent="0.25">
      <c r="B90" s="87"/>
      <c r="C90" s="87"/>
      <c r="D90" s="26"/>
      <c r="E90" s="87"/>
      <c r="F90" s="32" t="s">
        <v>28</v>
      </c>
      <c r="G90" s="121"/>
      <c r="H90" s="61">
        <f>E22</f>
        <v>923</v>
      </c>
    </row>
    <row r="91" spans="2:13" ht="27.75" customHeight="1" x14ac:dyDescent="0.25">
      <c r="B91" s="87"/>
      <c r="C91" s="87"/>
      <c r="D91" s="26"/>
      <c r="E91" s="87"/>
      <c r="F91" s="32" t="s">
        <v>29</v>
      </c>
      <c r="G91" s="46"/>
      <c r="H91" s="28">
        <f>H89/H90</f>
        <v>972.30059528108825</v>
      </c>
    </row>
    <row r="92" spans="2:13" ht="27.75" customHeight="1" x14ac:dyDescent="0.25">
      <c r="B92" s="87"/>
      <c r="C92" s="29" t="s">
        <v>214</v>
      </c>
      <c r="D92" s="26"/>
      <c r="E92" s="87"/>
      <c r="F92" s="32"/>
      <c r="G92" s="46"/>
      <c r="H92" s="122"/>
    </row>
    <row r="93" spans="2:13" ht="34.5" customHeight="1" x14ac:dyDescent="0.25">
      <c r="B93" s="87"/>
      <c r="C93" s="214" t="s">
        <v>215</v>
      </c>
      <c r="D93" s="215"/>
      <c r="E93" s="215"/>
      <c r="F93" s="215"/>
      <c r="G93" s="215"/>
      <c r="H93" s="215"/>
    </row>
    <row r="94" spans="2:13" ht="18.75" thickBot="1" x14ac:dyDescent="0.3">
      <c r="B94" s="119" t="s">
        <v>17</v>
      </c>
      <c r="C94" s="120"/>
      <c r="D94" s="2"/>
      <c r="E94" s="3"/>
      <c r="F94" s="2"/>
      <c r="G94" s="2"/>
      <c r="H94" s="2"/>
    </row>
    <row r="95" spans="2:13" ht="16.5" thickBot="1" x14ac:dyDescent="0.3">
      <c r="B95" s="52" t="s">
        <v>1</v>
      </c>
      <c r="C95" s="53" t="s">
        <v>2</v>
      </c>
      <c r="D95" s="52" t="s">
        <v>3</v>
      </c>
      <c r="E95" s="52" t="s">
        <v>4</v>
      </c>
      <c r="F95" s="52" t="s">
        <v>5</v>
      </c>
      <c r="G95" s="52"/>
      <c r="H95" s="52" t="s">
        <v>6</v>
      </c>
    </row>
    <row r="96" spans="2:13" ht="27.75" customHeight="1" x14ac:dyDescent="0.25">
      <c r="B96" s="26">
        <v>1</v>
      </c>
      <c r="C96" s="87" t="s">
        <v>90</v>
      </c>
      <c r="D96" s="26" t="s">
        <v>14</v>
      </c>
      <c r="E96" s="27">
        <v>673</v>
      </c>
      <c r="F96" s="28">
        <v>40</v>
      </c>
      <c r="G96" s="87"/>
      <c r="H96" s="28">
        <f>E96*F96</f>
        <v>26920</v>
      </c>
    </row>
    <row r="97" spans="2:8" ht="27.75" customHeight="1" x14ac:dyDescent="0.25">
      <c r="B97" s="26">
        <f>1+B96</f>
        <v>2</v>
      </c>
      <c r="C97" s="87" t="s">
        <v>216</v>
      </c>
      <c r="D97" s="26" t="s">
        <v>8</v>
      </c>
      <c r="E97" s="27">
        <v>2</v>
      </c>
      <c r="F97" s="28">
        <v>4500</v>
      </c>
      <c r="G97" s="87"/>
      <c r="H97" s="28">
        <f t="shared" ref="H97:H101" si="7">E97*F97</f>
        <v>9000</v>
      </c>
    </row>
    <row r="98" spans="2:8" ht="27.75" customHeight="1" x14ac:dyDescent="0.25">
      <c r="B98" s="26">
        <f t="shared" ref="B98:B101" si="8">1+B97</f>
        <v>3</v>
      </c>
      <c r="C98" s="87" t="s">
        <v>20</v>
      </c>
      <c r="D98" s="26" t="s">
        <v>21</v>
      </c>
      <c r="E98" s="27">
        <v>12</v>
      </c>
      <c r="F98" s="28">
        <v>350</v>
      </c>
      <c r="G98" s="87"/>
      <c r="H98" s="28">
        <f t="shared" si="7"/>
        <v>4200</v>
      </c>
    </row>
    <row r="99" spans="2:8" ht="27.75" customHeight="1" x14ac:dyDescent="0.25">
      <c r="B99" s="26">
        <f t="shared" si="8"/>
        <v>4</v>
      </c>
      <c r="C99" s="87" t="s">
        <v>92</v>
      </c>
      <c r="D99" s="26" t="s">
        <v>14</v>
      </c>
      <c r="E99" s="27">
        <f>E96</f>
        <v>673</v>
      </c>
      <c r="F99" s="28">
        <v>2.5</v>
      </c>
      <c r="G99" s="87"/>
      <c r="H99" s="28">
        <f t="shared" si="7"/>
        <v>1682.5</v>
      </c>
    </row>
    <row r="100" spans="2:8" ht="27.75" customHeight="1" x14ac:dyDescent="0.25">
      <c r="B100" s="26">
        <f t="shared" si="8"/>
        <v>5</v>
      </c>
      <c r="C100" s="87" t="s">
        <v>93</v>
      </c>
      <c r="D100" s="26" t="s">
        <v>14</v>
      </c>
      <c r="E100" s="27">
        <f>E99</f>
        <v>673</v>
      </c>
      <c r="F100" s="28">
        <v>2</v>
      </c>
      <c r="G100" s="87"/>
      <c r="H100" s="28">
        <f t="shared" si="7"/>
        <v>1346</v>
      </c>
    </row>
    <row r="101" spans="2:8" ht="27.75" customHeight="1" x14ac:dyDescent="0.25">
      <c r="B101" s="26">
        <f t="shared" si="8"/>
        <v>6</v>
      </c>
      <c r="C101" s="87" t="s">
        <v>31</v>
      </c>
      <c r="D101" s="26" t="s">
        <v>8</v>
      </c>
      <c r="E101" s="27">
        <v>1</v>
      </c>
      <c r="F101" s="28">
        <v>5000</v>
      </c>
      <c r="G101" s="87"/>
      <c r="H101" s="28">
        <f t="shared" si="7"/>
        <v>5000</v>
      </c>
    </row>
    <row r="102" spans="2:8" ht="27.75" customHeight="1" x14ac:dyDescent="0.25">
      <c r="B102" s="26"/>
      <c r="C102" s="87"/>
      <c r="D102" s="26"/>
      <c r="E102" s="27"/>
      <c r="F102" s="87"/>
      <c r="G102" s="87"/>
      <c r="H102" s="87"/>
    </row>
    <row r="103" spans="2:8" ht="27.75" customHeight="1" x14ac:dyDescent="0.25">
      <c r="B103" s="26"/>
      <c r="C103" s="87"/>
      <c r="D103" s="26"/>
      <c r="E103" s="27"/>
      <c r="F103" s="32" t="s">
        <v>9</v>
      </c>
      <c r="G103" s="87"/>
      <c r="H103" s="34">
        <f>SUM(H96:H102)</f>
        <v>48148.5</v>
      </c>
    </row>
    <row r="104" spans="2:8" ht="27.75" customHeight="1" x14ac:dyDescent="0.25">
      <c r="B104" s="87"/>
      <c r="C104" s="87"/>
      <c r="D104" s="26"/>
      <c r="E104" s="87"/>
      <c r="F104" s="32" t="s">
        <v>28</v>
      </c>
      <c r="G104" s="121"/>
      <c r="H104" s="61">
        <f>E22</f>
        <v>923</v>
      </c>
    </row>
    <row r="105" spans="2:8" ht="27.75" customHeight="1" x14ac:dyDescent="0.25">
      <c r="B105" s="87"/>
      <c r="C105" s="87"/>
      <c r="D105" s="26"/>
      <c r="E105" s="87"/>
      <c r="F105" s="32" t="s">
        <v>29</v>
      </c>
      <c r="G105" s="46"/>
      <c r="H105" s="28">
        <f>H103/H104</f>
        <v>52.16522210184182</v>
      </c>
    </row>
    <row r="106" spans="2:8" ht="27.75" customHeight="1" x14ac:dyDescent="0.25">
      <c r="B106" s="87"/>
      <c r="C106" s="87"/>
      <c r="D106" s="26"/>
      <c r="E106" s="87"/>
      <c r="F106" s="32"/>
      <c r="G106" s="46"/>
      <c r="H106" s="122"/>
    </row>
    <row r="107" spans="2:8" ht="27.75" customHeight="1" x14ac:dyDescent="0.25">
      <c r="B107" s="16" t="s">
        <v>217</v>
      </c>
      <c r="C107" s="16"/>
      <c r="D107" s="14"/>
      <c r="E107" s="15"/>
      <c r="F107" s="16"/>
      <c r="G107" s="13"/>
      <c r="H107" s="128"/>
    </row>
    <row r="108" spans="2:8" ht="27.75" customHeight="1" x14ac:dyDescent="0.25">
      <c r="B108" s="50"/>
      <c r="C108" s="29"/>
      <c r="D108" s="26"/>
      <c r="E108" s="27"/>
      <c r="F108" s="122"/>
      <c r="G108" s="87"/>
      <c r="H108" s="35"/>
    </row>
    <row r="109" spans="2:8" ht="27.75" customHeight="1" x14ac:dyDescent="0.25">
      <c r="B109" s="38"/>
      <c r="C109" s="39"/>
      <c r="D109" s="38"/>
      <c r="E109" s="38"/>
      <c r="F109" s="46" t="s">
        <v>37</v>
      </c>
      <c r="G109" s="129"/>
      <c r="H109" s="130">
        <f>SUM(H34,H56,H89,H103)</f>
        <v>1248206.9494444444</v>
      </c>
    </row>
    <row r="110" spans="2:8" ht="27.75" customHeight="1" x14ac:dyDescent="0.25">
      <c r="B110" s="38"/>
      <c r="C110" s="39"/>
      <c r="D110" s="38"/>
      <c r="E110" s="38"/>
      <c r="F110" s="46"/>
      <c r="G110" s="129"/>
      <c r="H110" s="131"/>
    </row>
    <row r="111" spans="2:8" ht="27.75" customHeight="1" x14ac:dyDescent="0.25">
      <c r="B111" s="26">
        <v>1</v>
      </c>
      <c r="C111" s="87" t="s">
        <v>57</v>
      </c>
      <c r="D111" s="26" t="s">
        <v>36</v>
      </c>
      <c r="E111" s="55">
        <v>0.05</v>
      </c>
      <c r="F111" s="122"/>
      <c r="G111" s="87"/>
      <c r="H111" s="34">
        <f>H109*E111</f>
        <v>62410.347472222224</v>
      </c>
    </row>
    <row r="112" spans="2:8" ht="27.75" customHeight="1" x14ac:dyDescent="0.25">
      <c r="B112" s="38"/>
      <c r="C112" s="39"/>
      <c r="D112" s="38"/>
      <c r="E112" s="38"/>
      <c r="F112" s="39"/>
      <c r="G112" s="88"/>
      <c r="H112" s="39"/>
    </row>
    <row r="113" spans="1:8" ht="27.75" customHeight="1" x14ac:dyDescent="0.25">
      <c r="B113" s="88"/>
      <c r="C113" s="88"/>
      <c r="D113" s="38"/>
      <c r="E113" s="88"/>
      <c r="F113" s="32" t="s">
        <v>9</v>
      </c>
      <c r="G113" s="87"/>
      <c r="H113" s="34">
        <f>SUM(H111:H112)</f>
        <v>62410.347472222224</v>
      </c>
    </row>
    <row r="114" spans="1:8" ht="27.75" customHeight="1" x14ac:dyDescent="0.25">
      <c r="B114" s="88"/>
      <c r="C114" s="88"/>
      <c r="D114" s="88"/>
      <c r="E114" s="88"/>
      <c r="F114" s="88"/>
      <c r="G114" s="88"/>
      <c r="H114" s="88"/>
    </row>
    <row r="115" spans="1:8" ht="27.75" customHeight="1" x14ac:dyDescent="0.25">
      <c r="B115" s="88"/>
      <c r="C115" s="88"/>
      <c r="D115" s="88"/>
      <c r="E115" s="46" t="s">
        <v>38</v>
      </c>
      <c r="F115" s="46"/>
      <c r="G115" s="121"/>
      <c r="H115" s="58">
        <f>H113+H109</f>
        <v>1310617.2969166667</v>
      </c>
    </row>
    <row r="116" spans="1:8" ht="27.75" customHeight="1" x14ac:dyDescent="0.25">
      <c r="B116" s="88"/>
      <c r="C116" s="88"/>
      <c r="D116" s="88"/>
      <c r="E116" s="46" t="s">
        <v>28</v>
      </c>
      <c r="F116" s="46"/>
      <c r="G116" s="121"/>
      <c r="H116" s="132">
        <f>E22</f>
        <v>923</v>
      </c>
    </row>
    <row r="117" spans="1:8" ht="27.75" customHeight="1" x14ac:dyDescent="0.25">
      <c r="B117" s="88"/>
      <c r="C117" s="88"/>
      <c r="D117" s="88"/>
      <c r="E117" s="46" t="s">
        <v>29</v>
      </c>
      <c r="F117" s="46"/>
      <c r="G117" s="46"/>
      <c r="H117" s="49">
        <f>H115/H116</f>
        <v>1419.9537344709281</v>
      </c>
    </row>
    <row r="118" spans="1:8" ht="27.75" customHeight="1" x14ac:dyDescent="0.25">
      <c r="E118" s="20"/>
      <c r="F118" s="20"/>
      <c r="G118" s="20"/>
      <c r="H118" s="133"/>
    </row>
    <row r="120" spans="1:8" ht="15.75" x14ac:dyDescent="0.25">
      <c r="F120" s="88"/>
      <c r="G120" s="88"/>
      <c r="H120" s="88"/>
    </row>
    <row r="121" spans="1:8" ht="15.75" x14ac:dyDescent="0.25">
      <c r="A121" s="46" t="s">
        <v>63</v>
      </c>
      <c r="B121" s="87"/>
      <c r="C121" s="88"/>
      <c r="D121" s="88"/>
      <c r="E121" s="88"/>
      <c r="F121" s="88"/>
      <c r="G121" s="88"/>
      <c r="H121" s="88"/>
    </row>
    <row r="122" spans="1:8" ht="15.75" x14ac:dyDescent="0.25">
      <c r="A122" s="87" t="s">
        <v>64</v>
      </c>
      <c r="B122" s="87"/>
      <c r="C122" s="88"/>
      <c r="D122" s="88"/>
      <c r="E122" s="88"/>
      <c r="F122" s="88"/>
      <c r="G122" s="88"/>
      <c r="H122" s="88"/>
    </row>
    <row r="123" spans="1:8" ht="15.75" x14ac:dyDescent="0.25">
      <c r="A123" s="87" t="s">
        <v>65</v>
      </c>
      <c r="B123" s="87"/>
      <c r="F123" s="88"/>
      <c r="G123" s="88"/>
      <c r="H123" s="88"/>
    </row>
    <row r="124" spans="1:8" ht="27.75" customHeight="1" x14ac:dyDescent="0.25">
      <c r="A124" s="87"/>
      <c r="B124" s="87"/>
      <c r="F124" s="88"/>
      <c r="G124" s="88"/>
      <c r="H124" s="88"/>
    </row>
  </sheetData>
  <mergeCells count="11">
    <mergeCell ref="C93:H93"/>
    <mergeCell ref="N18:P18"/>
    <mergeCell ref="F19:G19"/>
    <mergeCell ref="F20:G20"/>
    <mergeCell ref="F18:G18"/>
    <mergeCell ref="C60:H60"/>
    <mergeCell ref="D14:E14"/>
    <mergeCell ref="F14:G14"/>
    <mergeCell ref="F15:G15"/>
    <mergeCell ref="F16:G16"/>
    <mergeCell ref="F17:G17"/>
  </mergeCells>
  <printOptions horizontalCentered="1"/>
  <pageMargins left="0.25" right="0.25" top="0.75" bottom="0.75" header="0.3" footer="0.3"/>
  <pageSetup scale="77" fitToHeight="0" orientation="portrait" r:id="rId1"/>
  <headerFooter>
    <oddFooter>&amp;L&amp;T &amp;D &amp;Z&amp;F</oddFooter>
  </headerFooter>
  <rowBreaks count="4" manualBreakCount="4">
    <brk id="29" max="8" man="1"/>
    <brk id="38" max="16383" man="1"/>
    <brk id="60" max="8" man="1"/>
    <brk id="9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569C-A531-49E6-AACA-CDC6E1ACE6A9}">
  <sheetPr>
    <pageSetUpPr fitToPage="1"/>
  </sheetPr>
  <dimension ref="A2:P125"/>
  <sheetViews>
    <sheetView workbookViewId="0">
      <selection activeCell="C42" sqref="C42"/>
    </sheetView>
  </sheetViews>
  <sheetFormatPr defaultRowHeight="15" x14ac:dyDescent="0.25"/>
  <cols>
    <col min="1" max="1" width="7.28515625" style="86" customWidth="1"/>
    <col min="2" max="2" width="5.42578125" style="86" customWidth="1"/>
    <col min="3" max="3" width="42.7109375" style="86" customWidth="1"/>
    <col min="4" max="4" width="6.7109375" style="86" customWidth="1"/>
    <col min="5" max="5" width="19.42578125" style="86" bestFit="1" customWidth="1"/>
    <col min="6" max="6" width="20.5703125" style="86" customWidth="1"/>
    <col min="7" max="7" width="7.42578125" style="86" customWidth="1"/>
    <col min="8" max="8" width="18.42578125" style="86" customWidth="1"/>
    <col min="9" max="9" width="4.7109375" style="86" customWidth="1"/>
    <col min="10" max="16384" width="9.140625" style="86"/>
  </cols>
  <sheetData>
    <row r="2" spans="2:9" ht="22.5" x14ac:dyDescent="0.3">
      <c r="B2" s="10" t="s">
        <v>35</v>
      </c>
    </row>
    <row r="3" spans="2:9" ht="22.5" x14ac:dyDescent="0.3">
      <c r="B3" s="10" t="s">
        <v>167</v>
      </c>
    </row>
    <row r="4" spans="2:9" ht="18.75" x14ac:dyDescent="0.3">
      <c r="B4" s="11" t="s">
        <v>168</v>
      </c>
    </row>
    <row r="5" spans="2:9" x14ac:dyDescent="0.25">
      <c r="B5" s="1"/>
    </row>
    <row r="6" spans="2:9" ht="15.75" x14ac:dyDescent="0.25">
      <c r="B6" s="46"/>
    </row>
    <row r="7" spans="2:9" x14ac:dyDescent="0.25">
      <c r="B7" s="1"/>
    </row>
    <row r="8" spans="2:9" ht="16.5" thickBot="1" x14ac:dyDescent="0.3">
      <c r="B8" s="46"/>
      <c r="C8" s="82">
        <v>43469</v>
      </c>
    </row>
    <row r="9" spans="2:9" ht="15.75" thickBot="1" x14ac:dyDescent="0.3">
      <c r="B9" s="85" t="s">
        <v>56</v>
      </c>
      <c r="C9" s="84" t="s">
        <v>53</v>
      </c>
    </row>
    <row r="10" spans="2:9" ht="15.75" thickBot="1" x14ac:dyDescent="0.3">
      <c r="B10" s="83"/>
      <c r="C10" s="84" t="s">
        <v>54</v>
      </c>
    </row>
    <row r="11" spans="2:9" ht="15.75" thickBot="1" x14ac:dyDescent="0.3">
      <c r="B11" s="113"/>
      <c r="C11" s="84" t="s">
        <v>55</v>
      </c>
    </row>
    <row r="13" spans="2:9" ht="15.75" thickBot="1" x14ac:dyDescent="0.3">
      <c r="G13" s="62"/>
      <c r="H13" s="62"/>
      <c r="I13" s="7"/>
    </row>
    <row r="14" spans="2:9" ht="23.25" thickBot="1" x14ac:dyDescent="0.35">
      <c r="C14" s="157" t="s">
        <v>40</v>
      </c>
      <c r="D14" s="207" t="s">
        <v>41</v>
      </c>
      <c r="E14" s="208"/>
      <c r="F14" s="207" t="s">
        <v>169</v>
      </c>
      <c r="G14" s="208"/>
      <c r="H14" s="92"/>
      <c r="I14" s="7"/>
    </row>
    <row r="15" spans="2:9" ht="18.75" x14ac:dyDescent="0.25">
      <c r="B15" s="64"/>
      <c r="C15" s="77" t="s">
        <v>170</v>
      </c>
      <c r="D15" s="79"/>
      <c r="E15" s="73">
        <f>H35</f>
        <v>300000</v>
      </c>
      <c r="F15" s="210">
        <f>E15/E22</f>
        <v>325.02708559046584</v>
      </c>
      <c r="G15" s="211"/>
      <c r="H15" s="92"/>
      <c r="I15" s="7"/>
    </row>
    <row r="16" spans="2:9" ht="18.75" x14ac:dyDescent="0.25">
      <c r="B16" s="65"/>
      <c r="C16" s="78" t="s">
        <v>171</v>
      </c>
      <c r="D16" s="80"/>
      <c r="E16" s="74">
        <f>H57</f>
        <v>0</v>
      </c>
      <c r="F16" s="212">
        <f>E16/E22</f>
        <v>0</v>
      </c>
      <c r="G16" s="213"/>
      <c r="H16" s="92"/>
      <c r="I16" s="7"/>
    </row>
    <row r="17" spans="2:16" ht="18.75" x14ac:dyDescent="0.25">
      <c r="B17" s="65"/>
      <c r="C17" s="78" t="s">
        <v>172</v>
      </c>
      <c r="D17" s="80"/>
      <c r="E17" s="74">
        <f>H90</f>
        <v>0</v>
      </c>
      <c r="F17" s="212">
        <f>E17/E22</f>
        <v>0</v>
      </c>
      <c r="G17" s="213"/>
      <c r="H17" s="92"/>
      <c r="I17" s="7"/>
    </row>
    <row r="18" spans="2:16" ht="18.75" x14ac:dyDescent="0.25">
      <c r="B18" s="65"/>
      <c r="C18" s="78" t="s">
        <v>44</v>
      </c>
      <c r="D18" s="80"/>
      <c r="E18" s="74">
        <f>H104</f>
        <v>0</v>
      </c>
      <c r="F18" s="212">
        <f>E18/E22</f>
        <v>0</v>
      </c>
      <c r="G18" s="213"/>
      <c r="H18" s="24"/>
      <c r="N18" s="162"/>
      <c r="O18" s="162"/>
      <c r="P18" s="162"/>
    </row>
    <row r="19" spans="2:16" ht="31.5" x14ac:dyDescent="0.25">
      <c r="B19" s="65"/>
      <c r="C19" s="78" t="s">
        <v>242</v>
      </c>
      <c r="D19" s="80"/>
      <c r="E19" s="74">
        <f>H114</f>
        <v>15000</v>
      </c>
      <c r="F19" s="212">
        <f>E19/E22</f>
        <v>16.251354279523294</v>
      </c>
      <c r="G19" s="213"/>
      <c r="H19" s="24"/>
      <c r="N19" s="156"/>
      <c r="O19" s="156"/>
      <c r="P19" s="156"/>
    </row>
    <row r="20" spans="2:16" ht="19.5" thickBot="1" x14ac:dyDescent="0.3">
      <c r="B20" s="65"/>
      <c r="C20" s="75" t="s">
        <v>46</v>
      </c>
      <c r="D20" s="76"/>
      <c r="E20" s="81">
        <f>SUM(E15:E19)</f>
        <v>315000</v>
      </c>
      <c r="F20" s="216">
        <f>E20/E22</f>
        <v>341.27843986998914</v>
      </c>
      <c r="G20" s="217"/>
      <c r="H20" s="24"/>
      <c r="N20" s="156"/>
      <c r="O20" s="156"/>
      <c r="P20" s="156"/>
    </row>
    <row r="21" spans="2:16" ht="37.5" x14ac:dyDescent="0.25">
      <c r="B21" s="65"/>
      <c r="C21" s="114" t="s">
        <v>246</v>
      </c>
      <c r="D21" s="65"/>
      <c r="E21" s="115"/>
      <c r="G21" s="24"/>
      <c r="H21" s="24"/>
      <c r="N21" s="156"/>
      <c r="O21" s="156"/>
      <c r="P21" s="156"/>
    </row>
    <row r="22" spans="2:16" ht="18.75" x14ac:dyDescent="0.25">
      <c r="B22" s="65"/>
      <c r="C22" s="114"/>
      <c r="D22" s="65" t="s">
        <v>67</v>
      </c>
      <c r="E22" s="116">
        <f>'Phase 1'!D24+'Phase 2'!D24+'Phase 3'!D24+'Phase 4'!D24+'Phase 5'!D24+'Phase 6'!D24+'Phase 7'!D24+'Phase 8'!D24</f>
        <v>923</v>
      </c>
      <c r="G22" s="24"/>
      <c r="H22" s="24"/>
      <c r="N22" s="156"/>
      <c r="O22" s="156"/>
      <c r="P22" s="156"/>
    </row>
    <row r="23" spans="2:16" ht="18.75" x14ac:dyDescent="0.25">
      <c r="B23" s="70" t="s">
        <v>47</v>
      </c>
      <c r="C23" s="114"/>
      <c r="D23" s="65"/>
      <c r="E23" s="115"/>
      <c r="G23" s="24"/>
      <c r="H23" s="24"/>
      <c r="N23" s="156"/>
      <c r="O23" s="156"/>
      <c r="P23" s="156"/>
    </row>
    <row r="24" spans="2:16" ht="18.75" x14ac:dyDescent="0.25">
      <c r="B24" s="65"/>
      <c r="C24" s="117" t="s">
        <v>59</v>
      </c>
      <c r="D24" s="65"/>
      <c r="E24" s="118" t="s">
        <v>52</v>
      </c>
      <c r="G24" s="24"/>
      <c r="H24" s="24"/>
      <c r="N24" s="156"/>
      <c r="O24" s="156"/>
      <c r="P24" s="156"/>
    </row>
    <row r="25" spans="2:16" ht="18.75" x14ac:dyDescent="0.25">
      <c r="B25" s="65"/>
      <c r="C25" s="117" t="s">
        <v>48</v>
      </c>
      <c r="D25" s="65"/>
      <c r="E25" s="118" t="s">
        <v>58</v>
      </c>
      <c r="G25" s="24"/>
      <c r="H25" s="24"/>
      <c r="N25" s="156"/>
      <c r="O25" s="156"/>
      <c r="P25" s="156"/>
    </row>
    <row r="26" spans="2:16" ht="18.75" x14ac:dyDescent="0.25">
      <c r="C26" s="118" t="s">
        <v>173</v>
      </c>
      <c r="D26" s="65"/>
      <c r="E26" s="118" t="s">
        <v>174</v>
      </c>
      <c r="G26" s="24"/>
      <c r="H26" s="24"/>
      <c r="N26" s="156"/>
      <c r="O26" s="156"/>
      <c r="P26" s="156"/>
    </row>
    <row r="27" spans="2:16" ht="18.75" x14ac:dyDescent="0.25">
      <c r="C27" s="118" t="s">
        <v>51</v>
      </c>
      <c r="D27" s="65"/>
      <c r="E27" s="118" t="s">
        <v>175</v>
      </c>
      <c r="G27" s="24"/>
      <c r="H27" s="24"/>
      <c r="N27" s="156"/>
      <c r="O27" s="156"/>
      <c r="P27" s="156"/>
    </row>
    <row r="28" spans="2:16" ht="18.75" x14ac:dyDescent="0.25">
      <c r="D28" s="65"/>
      <c r="E28" s="115"/>
      <c r="G28" s="24"/>
      <c r="H28" s="24"/>
      <c r="N28" s="156"/>
      <c r="O28" s="156"/>
      <c r="P28" s="156"/>
    </row>
    <row r="29" spans="2:16" ht="18.75" x14ac:dyDescent="0.25">
      <c r="C29" s="118"/>
      <c r="D29" s="65"/>
      <c r="E29" s="115"/>
      <c r="G29" s="24"/>
      <c r="H29" s="24"/>
      <c r="N29" s="156"/>
      <c r="O29" s="156"/>
      <c r="P29" s="156"/>
    </row>
    <row r="30" spans="2:16" ht="18.75" x14ac:dyDescent="0.25">
      <c r="C30" s="118"/>
      <c r="D30" s="65"/>
      <c r="E30" s="115"/>
      <c r="G30" s="24"/>
      <c r="H30" s="24"/>
      <c r="N30" s="156"/>
      <c r="O30" s="156"/>
      <c r="P30" s="156"/>
    </row>
    <row r="31" spans="2:16" ht="18.75" thickBot="1" x14ac:dyDescent="0.3">
      <c r="B31" s="119" t="s">
        <v>176</v>
      </c>
      <c r="C31" s="120"/>
      <c r="D31" s="2"/>
      <c r="E31" s="3"/>
      <c r="F31" s="2"/>
      <c r="G31" s="2"/>
      <c r="H31" s="2"/>
    </row>
    <row r="32" spans="2:16" ht="16.5" thickBot="1" x14ac:dyDescent="0.3">
      <c r="B32" s="52" t="s">
        <v>1</v>
      </c>
      <c r="C32" s="52" t="s">
        <v>2</v>
      </c>
      <c r="D32" s="52" t="s">
        <v>3</v>
      </c>
      <c r="E32" s="52" t="s">
        <v>4</v>
      </c>
      <c r="F32" s="52" t="s">
        <v>5</v>
      </c>
      <c r="G32" s="52"/>
      <c r="H32" s="52" t="s">
        <v>6</v>
      </c>
    </row>
    <row r="33" spans="1:8" ht="27.75" customHeight="1" x14ac:dyDescent="0.25">
      <c r="A33" s="86" t="s">
        <v>177</v>
      </c>
      <c r="B33" s="26">
        <v>1</v>
      </c>
      <c r="C33" s="87" t="s">
        <v>178</v>
      </c>
      <c r="D33" s="26" t="s">
        <v>119</v>
      </c>
      <c r="E33" s="27">
        <v>1</v>
      </c>
      <c r="F33" s="28">
        <v>300000</v>
      </c>
      <c r="G33" s="87"/>
      <c r="H33" s="28">
        <f t="shared" ref="H33" si="0">E33*F33</f>
        <v>300000</v>
      </c>
    </row>
    <row r="34" spans="1:8" ht="27.75" customHeight="1" x14ac:dyDescent="0.25">
      <c r="B34" s="26"/>
      <c r="C34" s="87"/>
      <c r="D34" s="26"/>
      <c r="E34" s="27"/>
      <c r="F34" s="87"/>
      <c r="G34" s="87"/>
      <c r="H34" s="87"/>
    </row>
    <row r="35" spans="1:8" ht="27.75" customHeight="1" x14ac:dyDescent="0.25">
      <c r="B35" s="87"/>
      <c r="C35" s="87"/>
      <c r="D35" s="26"/>
      <c r="E35" s="87"/>
      <c r="F35" s="32" t="s">
        <v>9</v>
      </c>
      <c r="G35" s="87"/>
      <c r="H35" s="34">
        <f>SUM(H33:H34)</f>
        <v>300000</v>
      </c>
    </row>
    <row r="36" spans="1:8" ht="27.75" customHeight="1" x14ac:dyDescent="0.25">
      <c r="B36" s="87"/>
      <c r="C36" s="87"/>
      <c r="D36" s="26"/>
      <c r="E36" s="87"/>
      <c r="F36" s="32" t="s">
        <v>28</v>
      </c>
      <c r="G36" s="121"/>
      <c r="H36" s="61">
        <f>E22</f>
        <v>923</v>
      </c>
    </row>
    <row r="37" spans="1:8" ht="27.75" customHeight="1" x14ac:dyDescent="0.25">
      <c r="B37" s="87"/>
      <c r="C37" s="87"/>
      <c r="D37" s="26"/>
      <c r="E37" s="87"/>
      <c r="F37" s="32" t="s">
        <v>29</v>
      </c>
      <c r="G37" s="46"/>
      <c r="H37" s="28">
        <f>H35/H36</f>
        <v>325.02708559046584</v>
      </c>
    </row>
    <row r="38" spans="1:8" ht="27.75" customHeight="1" x14ac:dyDescent="0.25">
      <c r="A38" s="29" t="s">
        <v>179</v>
      </c>
      <c r="B38" s="87"/>
      <c r="C38" s="87"/>
      <c r="D38" s="26"/>
      <c r="E38" s="87"/>
      <c r="F38" s="32"/>
      <c r="G38" s="46"/>
      <c r="H38" s="122"/>
    </row>
    <row r="39" spans="1:8" ht="27.75" customHeight="1" x14ac:dyDescent="0.25">
      <c r="B39" s="87"/>
      <c r="C39" s="87"/>
      <c r="D39" s="26"/>
      <c r="E39" s="87"/>
      <c r="F39" s="32"/>
      <c r="G39" s="46"/>
      <c r="H39" s="122"/>
    </row>
    <row r="40" spans="1:8" ht="18.75" thickBot="1" x14ac:dyDescent="0.3">
      <c r="B40" s="119" t="s">
        <v>171</v>
      </c>
      <c r="C40" s="120"/>
      <c r="D40" s="2"/>
      <c r="E40" s="3"/>
      <c r="F40" s="2"/>
      <c r="G40" s="2"/>
      <c r="H40" s="2"/>
    </row>
    <row r="41" spans="1:8" ht="16.5" thickBot="1" x14ac:dyDescent="0.3">
      <c r="B41" s="52" t="s">
        <v>1</v>
      </c>
      <c r="C41" s="53" t="s">
        <v>2</v>
      </c>
      <c r="D41" s="52" t="s">
        <v>3</v>
      </c>
      <c r="E41" s="52" t="s">
        <v>4</v>
      </c>
      <c r="F41" s="52" t="s">
        <v>5</v>
      </c>
      <c r="G41" s="52"/>
      <c r="H41" s="52" t="s">
        <v>6</v>
      </c>
    </row>
    <row r="42" spans="1:8" ht="27.75" customHeight="1" x14ac:dyDescent="0.25">
      <c r="B42" s="26">
        <v>1</v>
      </c>
      <c r="C42" s="87" t="s">
        <v>180</v>
      </c>
      <c r="D42" s="26" t="s">
        <v>12</v>
      </c>
      <c r="E42" s="27">
        <v>0</v>
      </c>
      <c r="F42" s="28">
        <v>20</v>
      </c>
      <c r="G42" s="33"/>
      <c r="H42" s="28">
        <f t="shared" ref="H42:H43" si="1">E42*F42</f>
        <v>0</v>
      </c>
    </row>
    <row r="43" spans="1:8" ht="27.75" customHeight="1" x14ac:dyDescent="0.25">
      <c r="B43" s="26">
        <f>B42+1</f>
        <v>2</v>
      </c>
      <c r="C43" s="87" t="s">
        <v>181</v>
      </c>
      <c r="D43" s="26" t="s">
        <v>12</v>
      </c>
      <c r="E43" s="27">
        <v>0</v>
      </c>
      <c r="F43" s="28">
        <v>140</v>
      </c>
      <c r="G43" s="33"/>
      <c r="H43" s="28">
        <f t="shared" si="1"/>
        <v>0</v>
      </c>
    </row>
    <row r="44" spans="1:8" ht="27.75" customHeight="1" x14ac:dyDescent="0.25">
      <c r="A44" s="86" t="s">
        <v>177</v>
      </c>
      <c r="B44" s="26">
        <f t="shared" ref="B44:B55" si="2">B43+1</f>
        <v>3</v>
      </c>
      <c r="C44" s="87" t="s">
        <v>182</v>
      </c>
      <c r="D44" s="26" t="s">
        <v>183</v>
      </c>
      <c r="E44" s="27">
        <v>0</v>
      </c>
      <c r="F44" s="28">
        <v>20</v>
      </c>
      <c r="G44" s="33"/>
      <c r="H44" s="28">
        <f>E44*F44</f>
        <v>0</v>
      </c>
    </row>
    <row r="45" spans="1:8" ht="27.75" customHeight="1" x14ac:dyDescent="0.25">
      <c r="B45" s="26">
        <f t="shared" si="2"/>
        <v>4</v>
      </c>
      <c r="C45" s="87" t="s">
        <v>184</v>
      </c>
      <c r="D45" s="26" t="s">
        <v>12</v>
      </c>
      <c r="E45" s="27">
        <v>0</v>
      </c>
      <c r="F45" s="28">
        <v>4</v>
      </c>
      <c r="G45" s="33"/>
      <c r="H45" s="28">
        <f t="shared" ref="H45:H52" si="3">E45*F45</f>
        <v>0</v>
      </c>
    </row>
    <row r="46" spans="1:8" ht="29.25" customHeight="1" x14ac:dyDescent="0.25">
      <c r="B46" s="26">
        <f t="shared" si="2"/>
        <v>5</v>
      </c>
      <c r="C46" s="158" t="s">
        <v>185</v>
      </c>
      <c r="D46" s="26" t="s">
        <v>12</v>
      </c>
      <c r="E46" s="27">
        <v>0</v>
      </c>
      <c r="F46" s="28">
        <v>13</v>
      </c>
      <c r="G46" s="33"/>
      <c r="H46" s="28">
        <f t="shared" si="3"/>
        <v>0</v>
      </c>
    </row>
    <row r="47" spans="1:8" ht="27.75" customHeight="1" x14ac:dyDescent="0.25">
      <c r="B47" s="26">
        <f t="shared" si="2"/>
        <v>6</v>
      </c>
      <c r="C47" s="87" t="s">
        <v>186</v>
      </c>
      <c r="D47" s="26" t="s">
        <v>12</v>
      </c>
      <c r="E47" s="27">
        <v>0</v>
      </c>
      <c r="F47" s="28">
        <v>90</v>
      </c>
      <c r="G47" s="33"/>
      <c r="H47" s="28">
        <f t="shared" si="3"/>
        <v>0</v>
      </c>
    </row>
    <row r="48" spans="1:8" ht="27.75" customHeight="1" x14ac:dyDescent="0.25">
      <c r="B48" s="26">
        <f t="shared" si="2"/>
        <v>7</v>
      </c>
      <c r="C48" s="87" t="s">
        <v>187</v>
      </c>
      <c r="D48" s="26" t="s">
        <v>118</v>
      </c>
      <c r="E48" s="27">
        <v>0</v>
      </c>
      <c r="F48" s="28">
        <v>50</v>
      </c>
      <c r="G48" s="33"/>
      <c r="H48" s="28">
        <f t="shared" si="3"/>
        <v>0</v>
      </c>
    </row>
    <row r="49" spans="1:9" ht="27.75" customHeight="1" x14ac:dyDescent="0.25">
      <c r="B49" s="26">
        <f t="shared" si="2"/>
        <v>8</v>
      </c>
      <c r="C49" s="87" t="s">
        <v>13</v>
      </c>
      <c r="D49" s="26" t="s">
        <v>118</v>
      </c>
      <c r="E49" s="27">
        <v>0</v>
      </c>
      <c r="F49" s="28">
        <v>50</v>
      </c>
      <c r="G49" s="33"/>
      <c r="H49" s="28">
        <f t="shared" si="3"/>
        <v>0</v>
      </c>
    </row>
    <row r="50" spans="1:9" ht="27.75" customHeight="1" x14ac:dyDescent="0.25">
      <c r="B50" s="26">
        <f>B49+1</f>
        <v>9</v>
      </c>
      <c r="C50" s="87" t="s">
        <v>188</v>
      </c>
      <c r="D50" s="26" t="s">
        <v>12</v>
      </c>
      <c r="E50" s="27">
        <v>0</v>
      </c>
      <c r="F50" s="28">
        <v>60</v>
      </c>
      <c r="G50" s="33"/>
      <c r="H50" s="28">
        <f t="shared" si="3"/>
        <v>0</v>
      </c>
    </row>
    <row r="51" spans="1:9" ht="27.75" customHeight="1" x14ac:dyDescent="0.25">
      <c r="B51" s="26">
        <f t="shared" si="2"/>
        <v>10</v>
      </c>
      <c r="C51" s="87" t="s">
        <v>80</v>
      </c>
      <c r="D51" s="26" t="s">
        <v>14</v>
      </c>
      <c r="E51" s="27">
        <v>0</v>
      </c>
      <c r="F51" s="28">
        <v>16</v>
      </c>
      <c r="G51" s="33"/>
      <c r="H51" s="28">
        <f t="shared" si="3"/>
        <v>0</v>
      </c>
    </row>
    <row r="52" spans="1:9" ht="27.75" customHeight="1" x14ac:dyDescent="0.25">
      <c r="B52" s="26">
        <f t="shared" si="2"/>
        <v>11</v>
      </c>
      <c r="C52" s="87" t="s">
        <v>87</v>
      </c>
      <c r="D52" s="26" t="s">
        <v>119</v>
      </c>
      <c r="E52" s="27">
        <v>0</v>
      </c>
      <c r="F52" s="28">
        <v>12000</v>
      </c>
      <c r="G52" s="33"/>
      <c r="H52" s="28">
        <f t="shared" si="3"/>
        <v>0</v>
      </c>
    </row>
    <row r="53" spans="1:9" ht="41.25" customHeight="1" x14ac:dyDescent="0.25">
      <c r="B53" s="26">
        <f t="shared" si="2"/>
        <v>12</v>
      </c>
      <c r="C53" s="158" t="s">
        <v>189</v>
      </c>
      <c r="D53" s="26" t="s">
        <v>14</v>
      </c>
      <c r="E53" s="27">
        <v>0</v>
      </c>
      <c r="F53" s="28">
        <v>80</v>
      </c>
      <c r="G53" s="33"/>
      <c r="H53" s="28">
        <f>E53*F53</f>
        <v>0</v>
      </c>
    </row>
    <row r="54" spans="1:9" ht="27.75" customHeight="1" x14ac:dyDescent="0.25">
      <c r="B54" s="26">
        <f t="shared" si="2"/>
        <v>13</v>
      </c>
      <c r="C54" s="158" t="s">
        <v>190</v>
      </c>
      <c r="D54" s="26" t="s">
        <v>119</v>
      </c>
      <c r="E54" s="27">
        <v>0</v>
      </c>
      <c r="F54" s="28">
        <v>5400</v>
      </c>
      <c r="G54" s="33"/>
      <c r="H54" s="28">
        <f>E54*F54</f>
        <v>0</v>
      </c>
    </row>
    <row r="55" spans="1:9" ht="27.75" customHeight="1" x14ac:dyDescent="0.25">
      <c r="B55" s="26">
        <f t="shared" si="2"/>
        <v>14</v>
      </c>
      <c r="C55" s="158" t="s">
        <v>191</v>
      </c>
      <c r="D55" s="26" t="s">
        <v>14</v>
      </c>
      <c r="E55" s="27">
        <v>0</v>
      </c>
      <c r="F55" s="28">
        <v>35</v>
      </c>
      <c r="G55" s="33"/>
      <c r="H55" s="28">
        <f>E55*F55</f>
        <v>0</v>
      </c>
    </row>
    <row r="56" spans="1:9" ht="27.75" customHeight="1" x14ac:dyDescent="0.25">
      <c r="B56" s="26"/>
      <c r="C56" s="87"/>
      <c r="D56" s="26"/>
      <c r="E56" s="26"/>
      <c r="F56" s="122"/>
      <c r="G56" s="33"/>
      <c r="H56" s="122"/>
    </row>
    <row r="57" spans="1:9" ht="27.75" customHeight="1" x14ac:dyDescent="0.25">
      <c r="B57" s="87"/>
      <c r="C57" s="87"/>
      <c r="D57" s="26"/>
      <c r="E57" s="87"/>
      <c r="F57" s="32" t="s">
        <v>9</v>
      </c>
      <c r="G57" s="87"/>
      <c r="H57" s="34">
        <f>SUM(H42:H56)</f>
        <v>0</v>
      </c>
    </row>
    <row r="58" spans="1:9" ht="27.75" customHeight="1" x14ac:dyDescent="0.25">
      <c r="B58" s="87"/>
      <c r="C58" s="87"/>
      <c r="D58" s="26"/>
      <c r="E58" s="87"/>
      <c r="F58" s="32" t="s">
        <v>28</v>
      </c>
      <c r="G58" s="121"/>
      <c r="H58" s="61">
        <f>E22</f>
        <v>923</v>
      </c>
    </row>
    <row r="59" spans="1:9" ht="27.75" customHeight="1" x14ac:dyDescent="0.25">
      <c r="B59" s="87"/>
      <c r="C59" s="87"/>
      <c r="D59" s="26"/>
      <c r="E59" s="87"/>
      <c r="F59" s="32" t="s">
        <v>29</v>
      </c>
      <c r="G59" s="46"/>
      <c r="H59" s="28">
        <f>H57/H58</f>
        <v>0</v>
      </c>
    </row>
    <row r="60" spans="1:9" ht="27.75" customHeight="1" x14ac:dyDescent="0.25">
      <c r="B60" s="87"/>
      <c r="C60" s="87"/>
      <c r="D60" s="26"/>
      <c r="E60" s="87"/>
      <c r="F60" s="32"/>
      <c r="G60" s="46"/>
      <c r="H60" s="122"/>
    </row>
    <row r="61" spans="1:9" ht="27.75" customHeight="1" x14ac:dyDescent="0.25">
      <c r="A61" s="124" t="s">
        <v>192</v>
      </c>
      <c r="B61" s="159"/>
      <c r="C61" s="218" t="s">
        <v>193</v>
      </c>
      <c r="D61" s="218"/>
      <c r="E61" s="218"/>
      <c r="F61" s="218"/>
      <c r="G61" s="218"/>
      <c r="H61" s="218"/>
      <c r="I61" s="159"/>
    </row>
    <row r="62" spans="1:9" ht="18.75" thickBot="1" x14ac:dyDescent="0.3">
      <c r="B62" s="119" t="s">
        <v>172</v>
      </c>
      <c r="C62" s="120"/>
      <c r="D62" s="2"/>
      <c r="E62" s="3"/>
      <c r="F62" s="2"/>
      <c r="G62" s="2"/>
      <c r="H62" s="2"/>
    </row>
    <row r="63" spans="1:9" ht="16.5" thickBot="1" x14ac:dyDescent="0.3">
      <c r="B63" s="52" t="s">
        <v>1</v>
      </c>
      <c r="C63" s="53" t="s">
        <v>2</v>
      </c>
      <c r="D63" s="52" t="s">
        <v>3</v>
      </c>
      <c r="E63" s="52" t="s">
        <v>4</v>
      </c>
      <c r="F63" s="52" t="s">
        <v>5</v>
      </c>
      <c r="G63" s="52"/>
      <c r="H63" s="52" t="s">
        <v>6</v>
      </c>
    </row>
    <row r="64" spans="1:9" ht="27.75" customHeight="1" x14ac:dyDescent="0.25">
      <c r="B64" s="26">
        <v>1</v>
      </c>
      <c r="C64" s="87" t="s">
        <v>194</v>
      </c>
      <c r="D64" s="26" t="s">
        <v>119</v>
      </c>
      <c r="E64" s="27">
        <v>0</v>
      </c>
      <c r="F64" s="28">
        <v>6000</v>
      </c>
      <c r="G64" s="33"/>
      <c r="H64" s="28">
        <f t="shared" ref="H64:H88" si="4">E64*F64</f>
        <v>0</v>
      </c>
    </row>
    <row r="65" spans="1:15" ht="27.75" customHeight="1" x14ac:dyDescent="0.25">
      <c r="A65" s="126" t="s">
        <v>177</v>
      </c>
      <c r="B65" s="26">
        <f>B64+1</f>
        <v>2</v>
      </c>
      <c r="C65" s="87" t="s">
        <v>195</v>
      </c>
      <c r="D65" s="26" t="s">
        <v>196</v>
      </c>
      <c r="E65" s="27">
        <v>0</v>
      </c>
      <c r="F65" s="28">
        <v>200</v>
      </c>
      <c r="G65" s="33"/>
      <c r="H65" s="28">
        <f t="shared" si="4"/>
        <v>0</v>
      </c>
    </row>
    <row r="66" spans="1:15" ht="27.75" customHeight="1" x14ac:dyDescent="0.25">
      <c r="B66" s="26">
        <f t="shared" ref="B66:B88" si="5">B65+1</f>
        <v>3</v>
      </c>
      <c r="C66" s="87" t="s">
        <v>197</v>
      </c>
      <c r="D66" s="26" t="s">
        <v>119</v>
      </c>
      <c r="E66" s="27">
        <v>0</v>
      </c>
      <c r="F66" s="28">
        <v>25000</v>
      </c>
      <c r="G66" s="33"/>
      <c r="H66" s="28">
        <f t="shared" si="4"/>
        <v>0</v>
      </c>
    </row>
    <row r="67" spans="1:15" ht="27.75" customHeight="1" x14ac:dyDescent="0.25">
      <c r="B67" s="26">
        <f t="shared" si="5"/>
        <v>4</v>
      </c>
      <c r="C67" s="87" t="s">
        <v>198</v>
      </c>
      <c r="D67" s="26" t="s">
        <v>12</v>
      </c>
      <c r="E67" s="27">
        <v>0</v>
      </c>
      <c r="F67" s="28">
        <v>140</v>
      </c>
      <c r="G67" s="33"/>
      <c r="H67" s="28">
        <f t="shared" si="4"/>
        <v>0</v>
      </c>
    </row>
    <row r="68" spans="1:15" ht="27.75" customHeight="1" x14ac:dyDescent="0.25">
      <c r="B68" s="26">
        <f t="shared" si="5"/>
        <v>5</v>
      </c>
      <c r="C68" s="87" t="s">
        <v>199</v>
      </c>
      <c r="D68" s="26" t="s">
        <v>12</v>
      </c>
      <c r="E68" s="27">
        <v>0</v>
      </c>
      <c r="F68" s="28">
        <v>4</v>
      </c>
      <c r="G68" s="33"/>
      <c r="H68" s="28">
        <f t="shared" si="4"/>
        <v>0</v>
      </c>
      <c r="L68" s="86">
        <v>45669.599999999999</v>
      </c>
      <c r="M68" s="86">
        <f>L68/9</f>
        <v>5074.3999999999996</v>
      </c>
      <c r="O68" s="111">
        <v>5254</v>
      </c>
    </row>
    <row r="69" spans="1:15" ht="27.75" customHeight="1" x14ac:dyDescent="0.25">
      <c r="B69" s="26">
        <f t="shared" si="5"/>
        <v>6</v>
      </c>
      <c r="C69" s="87" t="s">
        <v>200</v>
      </c>
      <c r="D69" s="26" t="s">
        <v>12</v>
      </c>
      <c r="E69" s="27">
        <v>0</v>
      </c>
      <c r="F69" s="28">
        <v>8</v>
      </c>
      <c r="G69" s="33"/>
      <c r="H69" s="28">
        <f t="shared" si="4"/>
        <v>0</v>
      </c>
      <c r="L69" s="86">
        <v>8910</v>
      </c>
      <c r="M69" s="86">
        <f t="shared" ref="M69:M72" si="6">L69/9</f>
        <v>990</v>
      </c>
      <c r="O69" s="111">
        <v>810</v>
      </c>
    </row>
    <row r="70" spans="1:15" ht="27.75" customHeight="1" x14ac:dyDescent="0.25">
      <c r="B70" s="26">
        <f t="shared" si="5"/>
        <v>7</v>
      </c>
      <c r="C70" s="87" t="s">
        <v>201</v>
      </c>
      <c r="D70" s="26" t="s">
        <v>12</v>
      </c>
      <c r="E70" s="27">
        <v>0</v>
      </c>
      <c r="F70" s="28">
        <v>14</v>
      </c>
      <c r="G70" s="33"/>
      <c r="H70" s="28">
        <f t="shared" si="4"/>
        <v>0</v>
      </c>
      <c r="L70" s="86">
        <v>82359</v>
      </c>
      <c r="M70" s="86">
        <f t="shared" si="6"/>
        <v>9151</v>
      </c>
      <c r="O70" s="111">
        <v>9730</v>
      </c>
    </row>
    <row r="71" spans="1:15" ht="27.75" customHeight="1" x14ac:dyDescent="0.25">
      <c r="B71" s="26">
        <f t="shared" si="5"/>
        <v>8</v>
      </c>
      <c r="C71" s="87" t="s">
        <v>202</v>
      </c>
      <c r="D71" s="26" t="s">
        <v>12</v>
      </c>
      <c r="E71" s="27">
        <v>0</v>
      </c>
      <c r="F71" s="28">
        <v>10</v>
      </c>
      <c r="G71" s="33"/>
      <c r="H71" s="28">
        <f t="shared" si="4"/>
        <v>0</v>
      </c>
    </row>
    <row r="72" spans="1:15" ht="27.75" customHeight="1" x14ac:dyDescent="0.25">
      <c r="B72" s="26">
        <f t="shared" si="5"/>
        <v>9</v>
      </c>
      <c r="C72" s="87" t="s">
        <v>203</v>
      </c>
      <c r="D72" s="26" t="s">
        <v>12</v>
      </c>
      <c r="E72" s="27">
        <v>0</v>
      </c>
      <c r="F72" s="28">
        <v>13.5</v>
      </c>
      <c r="G72" s="33"/>
      <c r="H72" s="28">
        <f t="shared" si="4"/>
        <v>0</v>
      </c>
      <c r="L72" s="86">
        <v>36690</v>
      </c>
      <c r="M72" s="86">
        <f t="shared" si="6"/>
        <v>4076.6666666666665</v>
      </c>
      <c r="O72" s="111">
        <v>7500</v>
      </c>
    </row>
    <row r="73" spans="1:15" ht="27.75" customHeight="1" x14ac:dyDescent="0.25">
      <c r="B73" s="26">
        <f t="shared" si="5"/>
        <v>10</v>
      </c>
      <c r="C73" s="87" t="s">
        <v>204</v>
      </c>
      <c r="D73" s="26" t="s">
        <v>12</v>
      </c>
      <c r="E73" s="27">
        <v>0</v>
      </c>
      <c r="F73" s="28">
        <v>8</v>
      </c>
      <c r="G73" s="33"/>
      <c r="H73" s="28">
        <f t="shared" si="4"/>
        <v>0</v>
      </c>
    </row>
    <row r="74" spans="1:15" ht="27.75" customHeight="1" x14ac:dyDescent="0.25">
      <c r="B74" s="26">
        <f t="shared" si="5"/>
        <v>11</v>
      </c>
      <c r="C74" s="87" t="s">
        <v>13</v>
      </c>
      <c r="D74" s="26" t="s">
        <v>118</v>
      </c>
      <c r="E74" s="27">
        <v>0</v>
      </c>
      <c r="F74" s="28">
        <v>5</v>
      </c>
      <c r="G74" s="33"/>
      <c r="H74" s="28">
        <f t="shared" si="4"/>
        <v>0</v>
      </c>
    </row>
    <row r="75" spans="1:15" ht="27.75" customHeight="1" x14ac:dyDescent="0.25">
      <c r="B75" s="26">
        <f t="shared" si="5"/>
        <v>12</v>
      </c>
      <c r="C75" s="87" t="s">
        <v>80</v>
      </c>
      <c r="D75" s="26" t="s">
        <v>196</v>
      </c>
      <c r="E75" s="27">
        <v>0</v>
      </c>
      <c r="F75" s="28"/>
      <c r="G75" s="33"/>
      <c r="H75" s="28">
        <f t="shared" si="4"/>
        <v>0</v>
      </c>
    </row>
    <row r="76" spans="1:15" ht="27.75" customHeight="1" x14ac:dyDescent="0.25">
      <c r="B76" s="26">
        <f t="shared" si="5"/>
        <v>13</v>
      </c>
      <c r="C76" s="87" t="s">
        <v>205</v>
      </c>
      <c r="D76" s="26" t="s">
        <v>196</v>
      </c>
      <c r="E76" s="27">
        <v>0</v>
      </c>
      <c r="F76" s="28">
        <v>15</v>
      </c>
      <c r="G76" s="33"/>
      <c r="H76" s="28">
        <f t="shared" si="4"/>
        <v>0</v>
      </c>
    </row>
    <row r="77" spans="1:15" ht="27.75" customHeight="1" x14ac:dyDescent="0.25">
      <c r="B77" s="26">
        <f>B76+1</f>
        <v>14</v>
      </c>
      <c r="C77" s="87" t="s">
        <v>84</v>
      </c>
      <c r="D77" s="26" t="s">
        <v>12</v>
      </c>
      <c r="E77" s="27">
        <v>0</v>
      </c>
      <c r="F77" s="28">
        <v>60</v>
      </c>
      <c r="G77" s="33"/>
      <c r="H77" s="28">
        <f t="shared" si="4"/>
        <v>0</v>
      </c>
    </row>
    <row r="78" spans="1:15" ht="27.75" customHeight="1" x14ac:dyDescent="0.25">
      <c r="B78" s="26">
        <f t="shared" si="5"/>
        <v>15</v>
      </c>
      <c r="C78" s="87" t="s">
        <v>85</v>
      </c>
      <c r="D78" s="26" t="s">
        <v>159</v>
      </c>
      <c r="E78" s="27">
        <v>0</v>
      </c>
      <c r="F78" s="28">
        <v>1500</v>
      </c>
      <c r="G78" s="33"/>
      <c r="H78" s="28">
        <f t="shared" si="4"/>
        <v>0</v>
      </c>
    </row>
    <row r="79" spans="1:15" ht="27.75" customHeight="1" x14ac:dyDescent="0.25">
      <c r="B79" s="26">
        <f t="shared" si="5"/>
        <v>16</v>
      </c>
      <c r="C79" s="87" t="s">
        <v>206</v>
      </c>
      <c r="D79" s="26" t="s">
        <v>12</v>
      </c>
      <c r="E79" s="27">
        <v>0</v>
      </c>
      <c r="F79" s="28">
        <v>4.5</v>
      </c>
      <c r="G79" s="33"/>
      <c r="H79" s="28">
        <f t="shared" si="4"/>
        <v>0</v>
      </c>
    </row>
    <row r="80" spans="1:15" ht="27.75" customHeight="1" x14ac:dyDescent="0.25">
      <c r="B80" s="26">
        <f t="shared" si="5"/>
        <v>17</v>
      </c>
      <c r="C80" s="87" t="s">
        <v>207</v>
      </c>
      <c r="D80" s="26" t="s">
        <v>12</v>
      </c>
      <c r="E80" s="27">
        <v>0</v>
      </c>
      <c r="F80" s="28">
        <v>75</v>
      </c>
      <c r="G80" s="33"/>
      <c r="H80" s="28">
        <f t="shared" si="4"/>
        <v>0</v>
      </c>
      <c r="M80" s="86" t="s">
        <v>80</v>
      </c>
    </row>
    <row r="81" spans="2:13" ht="27.75" customHeight="1" x14ac:dyDescent="0.25">
      <c r="B81" s="26">
        <f t="shared" si="5"/>
        <v>18</v>
      </c>
      <c r="C81" s="87" t="s">
        <v>208</v>
      </c>
      <c r="D81" s="26" t="s">
        <v>196</v>
      </c>
      <c r="E81" s="27">
        <v>0</v>
      </c>
      <c r="F81" s="28">
        <v>250</v>
      </c>
      <c r="G81" s="33"/>
      <c r="H81" s="28">
        <f t="shared" si="4"/>
        <v>0</v>
      </c>
      <c r="M81" s="86">
        <f>434.36-193.56</f>
        <v>240.8</v>
      </c>
    </row>
    <row r="82" spans="2:13" ht="27.75" customHeight="1" x14ac:dyDescent="0.25">
      <c r="B82" s="26">
        <f t="shared" si="5"/>
        <v>19</v>
      </c>
      <c r="C82" s="87" t="s">
        <v>69</v>
      </c>
      <c r="D82" s="26" t="s">
        <v>196</v>
      </c>
      <c r="E82" s="27">
        <v>0</v>
      </c>
      <c r="F82" s="28">
        <v>3</v>
      </c>
      <c r="G82" s="33"/>
      <c r="H82" s="28">
        <f t="shared" si="4"/>
        <v>0</v>
      </c>
      <c r="M82" s="86">
        <f>1855-170.35</f>
        <v>1684.65</v>
      </c>
    </row>
    <row r="83" spans="2:13" ht="27.75" customHeight="1" x14ac:dyDescent="0.25">
      <c r="B83" s="26">
        <f t="shared" si="5"/>
        <v>20</v>
      </c>
      <c r="C83" s="87" t="s">
        <v>191</v>
      </c>
      <c r="D83" s="26" t="s">
        <v>196</v>
      </c>
      <c r="E83" s="27">
        <v>0</v>
      </c>
      <c r="F83" s="28">
        <v>35</v>
      </c>
      <c r="G83" s="33"/>
      <c r="H83" s="28">
        <f t="shared" si="4"/>
        <v>0</v>
      </c>
      <c r="M83" s="86">
        <f>366.82-434.36</f>
        <v>-67.54000000000002</v>
      </c>
    </row>
    <row r="84" spans="2:13" ht="27.75" customHeight="1" x14ac:dyDescent="0.25">
      <c r="B84" s="26">
        <f t="shared" si="5"/>
        <v>21</v>
      </c>
      <c r="C84" s="87" t="s">
        <v>209</v>
      </c>
      <c r="D84" s="26" t="s">
        <v>12</v>
      </c>
      <c r="E84" s="27">
        <v>0</v>
      </c>
      <c r="F84" s="28">
        <v>1.2</v>
      </c>
      <c r="G84" s="33"/>
      <c r="H84" s="28">
        <f t="shared" si="4"/>
        <v>0</v>
      </c>
      <c r="M84" s="86">
        <f>307.03-449.88</f>
        <v>-142.85000000000002</v>
      </c>
    </row>
    <row r="85" spans="2:13" ht="27.75" customHeight="1" x14ac:dyDescent="0.25">
      <c r="B85" s="26">
        <f t="shared" si="5"/>
        <v>22</v>
      </c>
      <c r="C85" s="87" t="s">
        <v>210</v>
      </c>
      <c r="D85" s="26" t="s">
        <v>196</v>
      </c>
      <c r="E85" s="27">
        <v>0</v>
      </c>
      <c r="F85" s="28">
        <v>45</v>
      </c>
      <c r="G85" s="33"/>
      <c r="H85" s="28">
        <f t="shared" si="4"/>
        <v>0</v>
      </c>
      <c r="M85" s="86">
        <f>SUM(M81:M84)</f>
        <v>1715.06</v>
      </c>
    </row>
    <row r="86" spans="2:13" ht="27.75" customHeight="1" x14ac:dyDescent="0.25">
      <c r="B86" s="26">
        <f t="shared" si="5"/>
        <v>23</v>
      </c>
      <c r="C86" s="87" t="s">
        <v>211</v>
      </c>
      <c r="D86" s="26" t="s">
        <v>159</v>
      </c>
      <c r="E86" s="27">
        <v>0</v>
      </c>
      <c r="F86" s="28">
        <v>3500</v>
      </c>
      <c r="G86" s="33"/>
      <c r="H86" s="28">
        <f t="shared" si="4"/>
        <v>0</v>
      </c>
      <c r="M86" s="86">
        <f>M85*16</f>
        <v>27440.959999999999</v>
      </c>
    </row>
    <row r="87" spans="2:13" ht="27.75" customHeight="1" x14ac:dyDescent="0.25">
      <c r="B87" s="26">
        <f t="shared" si="5"/>
        <v>24</v>
      </c>
      <c r="C87" s="87" t="s">
        <v>212</v>
      </c>
      <c r="D87" s="26" t="s">
        <v>119</v>
      </c>
      <c r="E87" s="27">
        <v>0</v>
      </c>
      <c r="F87" s="28">
        <v>4500</v>
      </c>
      <c r="G87" s="33"/>
      <c r="H87" s="28">
        <f t="shared" si="4"/>
        <v>0</v>
      </c>
    </row>
    <row r="88" spans="2:13" ht="27.75" customHeight="1" x14ac:dyDescent="0.25">
      <c r="B88" s="26">
        <f t="shared" si="5"/>
        <v>25</v>
      </c>
      <c r="C88" s="87" t="s">
        <v>213</v>
      </c>
      <c r="D88" s="26" t="s">
        <v>119</v>
      </c>
      <c r="E88" s="27">
        <v>0</v>
      </c>
      <c r="F88" s="28">
        <f>SUM(H64:H87)*0.03</f>
        <v>0</v>
      </c>
      <c r="G88" s="33"/>
      <c r="H88" s="28">
        <f t="shared" si="4"/>
        <v>0</v>
      </c>
    </row>
    <row r="89" spans="2:13" ht="27.75" customHeight="1" x14ac:dyDescent="0.25">
      <c r="B89" s="26"/>
      <c r="C89" s="87"/>
      <c r="D89" s="26"/>
      <c r="E89" s="26"/>
      <c r="F89" s="122"/>
      <c r="G89" s="33"/>
      <c r="H89" s="122"/>
    </row>
    <row r="90" spans="2:13" ht="27.75" customHeight="1" x14ac:dyDescent="0.25">
      <c r="B90" s="87"/>
      <c r="C90" s="87"/>
      <c r="D90" s="26"/>
      <c r="E90" s="87"/>
      <c r="F90" s="32" t="s">
        <v>9</v>
      </c>
      <c r="G90" s="87"/>
      <c r="H90" s="34">
        <f>SUM(H64:H89)</f>
        <v>0</v>
      </c>
    </row>
    <row r="91" spans="2:13" ht="27.75" customHeight="1" x14ac:dyDescent="0.25">
      <c r="B91" s="87"/>
      <c r="C91" s="87"/>
      <c r="D91" s="26"/>
      <c r="E91" s="87"/>
      <c r="F91" s="32" t="s">
        <v>28</v>
      </c>
      <c r="G91" s="121"/>
      <c r="H91" s="61">
        <f>E22</f>
        <v>923</v>
      </c>
    </row>
    <row r="92" spans="2:13" ht="27.75" customHeight="1" x14ac:dyDescent="0.25">
      <c r="B92" s="87"/>
      <c r="C92" s="87"/>
      <c r="D92" s="26"/>
      <c r="E92" s="87"/>
      <c r="F92" s="32" t="s">
        <v>29</v>
      </c>
      <c r="G92" s="46"/>
      <c r="H92" s="28">
        <f>H90/H91</f>
        <v>0</v>
      </c>
    </row>
    <row r="93" spans="2:13" ht="27.75" customHeight="1" x14ac:dyDescent="0.25">
      <c r="B93" s="87"/>
      <c r="C93" s="29" t="s">
        <v>214</v>
      </c>
      <c r="D93" s="26"/>
      <c r="E93" s="87"/>
      <c r="F93" s="32"/>
      <c r="G93" s="46"/>
      <c r="H93" s="122"/>
    </row>
    <row r="94" spans="2:13" ht="34.5" customHeight="1" x14ac:dyDescent="0.25">
      <c r="B94" s="87"/>
      <c r="C94" s="214" t="s">
        <v>215</v>
      </c>
      <c r="D94" s="215"/>
      <c r="E94" s="215"/>
      <c r="F94" s="215"/>
      <c r="G94" s="215"/>
      <c r="H94" s="215"/>
    </row>
    <row r="95" spans="2:13" ht="18.75" thickBot="1" x14ac:dyDescent="0.3">
      <c r="B95" s="119" t="s">
        <v>17</v>
      </c>
      <c r="C95" s="120"/>
      <c r="D95" s="2"/>
      <c r="E95" s="3"/>
      <c r="F95" s="2"/>
      <c r="G95" s="2"/>
      <c r="H95" s="2"/>
    </row>
    <row r="96" spans="2:13" ht="16.5" thickBot="1" x14ac:dyDescent="0.3">
      <c r="B96" s="52" t="s">
        <v>1</v>
      </c>
      <c r="C96" s="53" t="s">
        <v>2</v>
      </c>
      <c r="D96" s="52" t="s">
        <v>3</v>
      </c>
      <c r="E96" s="52" t="s">
        <v>4</v>
      </c>
      <c r="F96" s="52" t="s">
        <v>5</v>
      </c>
      <c r="G96" s="52"/>
      <c r="H96" s="52" t="s">
        <v>6</v>
      </c>
    </row>
    <row r="97" spans="2:8" ht="27.75" customHeight="1" x14ac:dyDescent="0.25">
      <c r="B97" s="26">
        <v>1</v>
      </c>
      <c r="C97" s="87" t="s">
        <v>90</v>
      </c>
      <c r="D97" s="26" t="s">
        <v>14</v>
      </c>
      <c r="E97" s="27">
        <v>0</v>
      </c>
      <c r="F97" s="28">
        <v>40</v>
      </c>
      <c r="G97" s="87"/>
      <c r="H97" s="28">
        <f>E97*F97</f>
        <v>0</v>
      </c>
    </row>
    <row r="98" spans="2:8" ht="27.75" customHeight="1" x14ac:dyDescent="0.25">
      <c r="B98" s="26">
        <f>1+B97</f>
        <v>2</v>
      </c>
      <c r="C98" s="87" t="s">
        <v>216</v>
      </c>
      <c r="D98" s="26" t="s">
        <v>8</v>
      </c>
      <c r="E98" s="27">
        <v>0</v>
      </c>
      <c r="F98" s="28">
        <v>4500</v>
      </c>
      <c r="G98" s="87"/>
      <c r="H98" s="28">
        <f t="shared" ref="H98:H102" si="7">E98*F98</f>
        <v>0</v>
      </c>
    </row>
    <row r="99" spans="2:8" ht="27.75" customHeight="1" x14ac:dyDescent="0.25">
      <c r="B99" s="26">
        <f t="shared" ref="B99:B102" si="8">1+B98</f>
        <v>3</v>
      </c>
      <c r="C99" s="87" t="s">
        <v>20</v>
      </c>
      <c r="D99" s="26" t="s">
        <v>21</v>
      </c>
      <c r="E99" s="27">
        <v>0</v>
      </c>
      <c r="F99" s="28">
        <v>350</v>
      </c>
      <c r="G99" s="87"/>
      <c r="H99" s="28">
        <f t="shared" si="7"/>
        <v>0</v>
      </c>
    </row>
    <row r="100" spans="2:8" ht="27.75" customHeight="1" x14ac:dyDescent="0.25">
      <c r="B100" s="26">
        <f t="shared" si="8"/>
        <v>4</v>
      </c>
      <c r="C100" s="87" t="s">
        <v>92</v>
      </c>
      <c r="D100" s="26" t="s">
        <v>14</v>
      </c>
      <c r="E100" s="27">
        <v>0</v>
      </c>
      <c r="F100" s="28">
        <v>2.5</v>
      </c>
      <c r="G100" s="87"/>
      <c r="H100" s="28">
        <f t="shared" si="7"/>
        <v>0</v>
      </c>
    </row>
    <row r="101" spans="2:8" ht="27.75" customHeight="1" x14ac:dyDescent="0.25">
      <c r="B101" s="26">
        <f t="shared" si="8"/>
        <v>5</v>
      </c>
      <c r="C101" s="87" t="s">
        <v>93</v>
      </c>
      <c r="D101" s="26" t="s">
        <v>14</v>
      </c>
      <c r="E101" s="27">
        <v>0</v>
      </c>
      <c r="F101" s="28">
        <v>2</v>
      </c>
      <c r="G101" s="87"/>
      <c r="H101" s="28">
        <f t="shared" si="7"/>
        <v>0</v>
      </c>
    </row>
    <row r="102" spans="2:8" ht="27.75" customHeight="1" x14ac:dyDescent="0.25">
      <c r="B102" s="26">
        <f t="shared" si="8"/>
        <v>6</v>
      </c>
      <c r="C102" s="87" t="s">
        <v>31</v>
      </c>
      <c r="D102" s="26" t="s">
        <v>8</v>
      </c>
      <c r="E102" s="27">
        <v>0</v>
      </c>
      <c r="F102" s="28">
        <v>5000</v>
      </c>
      <c r="G102" s="87"/>
      <c r="H102" s="28">
        <f t="shared" si="7"/>
        <v>0</v>
      </c>
    </row>
    <row r="103" spans="2:8" ht="27.75" customHeight="1" x14ac:dyDescent="0.25">
      <c r="B103" s="26"/>
      <c r="C103" s="87"/>
      <c r="D103" s="26"/>
      <c r="E103" s="27"/>
      <c r="F103" s="87"/>
      <c r="G103" s="87"/>
      <c r="H103" s="87"/>
    </row>
    <row r="104" spans="2:8" ht="27.75" customHeight="1" x14ac:dyDescent="0.25">
      <c r="B104" s="26"/>
      <c r="C104" s="87"/>
      <c r="D104" s="26"/>
      <c r="E104" s="27"/>
      <c r="F104" s="32" t="s">
        <v>9</v>
      </c>
      <c r="G104" s="87"/>
      <c r="H104" s="34">
        <f>SUM(H97:H103)</f>
        <v>0</v>
      </c>
    </row>
    <row r="105" spans="2:8" ht="27.75" customHeight="1" x14ac:dyDescent="0.25">
      <c r="B105" s="87"/>
      <c r="C105" s="87"/>
      <c r="D105" s="26"/>
      <c r="E105" s="87"/>
      <c r="F105" s="32" t="s">
        <v>28</v>
      </c>
      <c r="G105" s="121"/>
      <c r="H105" s="61">
        <f>E22</f>
        <v>923</v>
      </c>
    </row>
    <row r="106" spans="2:8" ht="27.75" customHeight="1" x14ac:dyDescent="0.25">
      <c r="B106" s="87"/>
      <c r="C106" s="87"/>
      <c r="D106" s="26"/>
      <c r="E106" s="87"/>
      <c r="F106" s="32" t="s">
        <v>29</v>
      </c>
      <c r="G106" s="46"/>
      <c r="H106" s="28">
        <f>H104/H105</f>
        <v>0</v>
      </c>
    </row>
    <row r="107" spans="2:8" ht="27.75" customHeight="1" x14ac:dyDescent="0.25">
      <c r="B107" s="87"/>
      <c r="C107" s="87"/>
      <c r="D107" s="26"/>
      <c r="E107" s="87"/>
      <c r="F107" s="32"/>
      <c r="G107" s="46"/>
      <c r="H107" s="122"/>
    </row>
    <row r="108" spans="2:8" ht="27.75" customHeight="1" x14ac:dyDescent="0.25">
      <c r="B108" s="16" t="s">
        <v>217</v>
      </c>
      <c r="C108" s="16"/>
      <c r="D108" s="14"/>
      <c r="E108" s="15"/>
      <c r="F108" s="16"/>
      <c r="G108" s="13"/>
      <c r="H108" s="128"/>
    </row>
    <row r="109" spans="2:8" ht="27.75" customHeight="1" x14ac:dyDescent="0.25">
      <c r="B109" s="50"/>
      <c r="C109" s="29"/>
      <c r="D109" s="26"/>
      <c r="E109" s="27"/>
      <c r="F109" s="122"/>
      <c r="G109" s="87"/>
      <c r="H109" s="35"/>
    </row>
    <row r="110" spans="2:8" ht="27.75" customHeight="1" x14ac:dyDescent="0.25">
      <c r="B110" s="38"/>
      <c r="C110" s="39"/>
      <c r="D110" s="38"/>
      <c r="E110" s="38"/>
      <c r="F110" s="46" t="s">
        <v>37</v>
      </c>
      <c r="G110" s="129"/>
      <c r="H110" s="130">
        <f>SUM(H35,H57,H90,H104)</f>
        <v>300000</v>
      </c>
    </row>
    <row r="111" spans="2:8" ht="27.75" customHeight="1" x14ac:dyDescent="0.25">
      <c r="B111" s="38"/>
      <c r="C111" s="39"/>
      <c r="D111" s="38"/>
      <c r="E111" s="38"/>
      <c r="F111" s="46"/>
      <c r="G111" s="129"/>
      <c r="H111" s="131"/>
    </row>
    <row r="112" spans="2:8" ht="27.75" customHeight="1" x14ac:dyDescent="0.25">
      <c r="B112" s="26">
        <v>1</v>
      </c>
      <c r="C112" s="87" t="s">
        <v>57</v>
      </c>
      <c r="D112" s="26" t="s">
        <v>36</v>
      </c>
      <c r="E112" s="55">
        <v>0.05</v>
      </c>
      <c r="F112" s="122"/>
      <c r="G112" s="87"/>
      <c r="H112" s="34">
        <f>H110*E112</f>
        <v>15000</v>
      </c>
    </row>
    <row r="113" spans="1:8" ht="27.75" customHeight="1" x14ac:dyDescent="0.25">
      <c r="B113" s="38"/>
      <c r="C113" s="39"/>
      <c r="D113" s="38"/>
      <c r="E113" s="38"/>
      <c r="F113" s="39"/>
      <c r="G113" s="88"/>
      <c r="H113" s="39"/>
    </row>
    <row r="114" spans="1:8" ht="27.75" customHeight="1" x14ac:dyDescent="0.25">
      <c r="B114" s="88"/>
      <c r="C114" s="88"/>
      <c r="D114" s="38"/>
      <c r="E114" s="88"/>
      <c r="F114" s="32" t="s">
        <v>9</v>
      </c>
      <c r="G114" s="87"/>
      <c r="H114" s="34">
        <f>SUM(H112:H113)</f>
        <v>15000</v>
      </c>
    </row>
    <row r="115" spans="1:8" ht="27.75" customHeight="1" x14ac:dyDescent="0.25">
      <c r="B115" s="88"/>
      <c r="C115" s="88"/>
      <c r="D115" s="88"/>
      <c r="E115" s="88"/>
      <c r="F115" s="88"/>
      <c r="G115" s="88"/>
      <c r="H115" s="88"/>
    </row>
    <row r="116" spans="1:8" ht="27.75" customHeight="1" x14ac:dyDescent="0.25">
      <c r="B116" s="88"/>
      <c r="C116" s="88"/>
      <c r="D116" s="88"/>
      <c r="E116" s="46" t="s">
        <v>38</v>
      </c>
      <c r="F116" s="46"/>
      <c r="G116" s="121"/>
      <c r="H116" s="58">
        <f>H114+H110</f>
        <v>315000</v>
      </c>
    </row>
    <row r="117" spans="1:8" ht="27.75" customHeight="1" x14ac:dyDescent="0.25">
      <c r="B117" s="88"/>
      <c r="C117" s="88"/>
      <c r="D117" s="88"/>
      <c r="E117" s="46" t="s">
        <v>28</v>
      </c>
      <c r="F117" s="46"/>
      <c r="G117" s="121"/>
      <c r="H117" s="132">
        <f>E22</f>
        <v>923</v>
      </c>
    </row>
    <row r="118" spans="1:8" ht="27.75" customHeight="1" x14ac:dyDescent="0.25">
      <c r="B118" s="88"/>
      <c r="C118" s="88"/>
      <c r="D118" s="88"/>
      <c r="E118" s="46" t="s">
        <v>29</v>
      </c>
      <c r="F118" s="46"/>
      <c r="G118" s="46"/>
      <c r="H118" s="49">
        <f>H116/H117</f>
        <v>341.27843986998914</v>
      </c>
    </row>
    <row r="119" spans="1:8" ht="27.75" customHeight="1" x14ac:dyDescent="0.25">
      <c r="E119" s="20"/>
      <c r="F119" s="20"/>
      <c r="G119" s="20"/>
      <c r="H119" s="133"/>
    </row>
    <row r="121" spans="1:8" ht="15.75" x14ac:dyDescent="0.25">
      <c r="F121" s="88"/>
      <c r="G121" s="88"/>
      <c r="H121" s="88"/>
    </row>
    <row r="122" spans="1:8" ht="15.75" x14ac:dyDescent="0.25">
      <c r="A122" s="46" t="s">
        <v>63</v>
      </c>
      <c r="B122" s="87"/>
      <c r="C122" s="88"/>
      <c r="D122" s="88"/>
      <c r="E122" s="88"/>
      <c r="F122" s="88"/>
      <c r="G122" s="88"/>
      <c r="H122" s="88"/>
    </row>
    <row r="123" spans="1:8" ht="15.75" x14ac:dyDescent="0.25">
      <c r="A123" s="87" t="s">
        <v>64</v>
      </c>
      <c r="B123" s="87"/>
      <c r="C123" s="88"/>
      <c r="D123" s="88"/>
      <c r="E123" s="88"/>
      <c r="F123" s="88"/>
      <c r="G123" s="88"/>
      <c r="H123" s="88"/>
    </row>
    <row r="124" spans="1:8" ht="15.75" x14ac:dyDescent="0.25">
      <c r="A124" s="87" t="s">
        <v>65</v>
      </c>
      <c r="B124" s="87"/>
      <c r="F124" s="88"/>
      <c r="G124" s="88"/>
      <c r="H124" s="88"/>
    </row>
    <row r="125" spans="1:8" ht="27.75" customHeight="1" x14ac:dyDescent="0.25">
      <c r="A125" s="87"/>
      <c r="B125" s="87"/>
      <c r="F125" s="88"/>
      <c r="G125" s="88"/>
      <c r="H125" s="88"/>
    </row>
  </sheetData>
  <mergeCells count="11">
    <mergeCell ref="D14:E14"/>
    <mergeCell ref="F14:G14"/>
    <mergeCell ref="F15:G15"/>
    <mergeCell ref="F16:G16"/>
    <mergeCell ref="F17:G17"/>
    <mergeCell ref="C61:H61"/>
    <mergeCell ref="C94:H94"/>
    <mergeCell ref="N18:P18"/>
    <mergeCell ref="F19:G19"/>
    <mergeCell ref="F20:G20"/>
    <mergeCell ref="F18:G18"/>
  </mergeCells>
  <printOptions horizontalCentered="1"/>
  <pageMargins left="0.25" right="0.25" top="0.75" bottom="0.75" header="0.3" footer="0.3"/>
  <pageSetup scale="77" fitToHeight="0" orientation="portrait" r:id="rId1"/>
  <headerFooter>
    <oddFooter>&amp;L&amp;T &amp;D &amp;Z&amp;F</oddFooter>
  </headerFooter>
  <rowBreaks count="4" manualBreakCount="4">
    <brk id="30" max="8" man="1"/>
    <brk id="39" max="16383" man="1"/>
    <brk id="61" max="8" man="1"/>
    <brk id="9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33A60-576F-4CDE-A13F-950040A8A485}">
  <dimension ref="C7:I34"/>
  <sheetViews>
    <sheetView workbookViewId="0"/>
  </sheetViews>
  <sheetFormatPr defaultRowHeight="15" x14ac:dyDescent="0.25"/>
  <sheetData>
    <row r="7" spans="3:9" s="135" customFormat="1" ht="18" x14ac:dyDescent="0.25">
      <c r="C7" s="137"/>
      <c r="D7" s="43"/>
      <c r="E7" s="9"/>
      <c r="F7" s="138"/>
      <c r="G7" s="9"/>
      <c r="H7" s="9"/>
      <c r="I7" s="9"/>
    </row>
    <row r="8" spans="3:9" s="135" customFormat="1" ht="15.75" x14ac:dyDescent="0.25">
      <c r="C8" s="139"/>
      <c r="D8" s="139"/>
      <c r="E8" s="139"/>
      <c r="F8" s="139"/>
      <c r="G8" s="139"/>
      <c r="H8" s="139"/>
      <c r="I8" s="139"/>
    </row>
    <row r="9" spans="3:9" s="135" customFormat="1" ht="15.75" x14ac:dyDescent="0.25">
      <c r="C9" s="140"/>
      <c r="D9" s="141"/>
      <c r="E9" s="30"/>
      <c r="F9" s="142"/>
      <c r="G9" s="37"/>
      <c r="H9" s="31"/>
      <c r="I9" s="37"/>
    </row>
    <row r="10" spans="3:9" s="135" customFormat="1" ht="15.75" x14ac:dyDescent="0.25">
      <c r="C10" s="140"/>
      <c r="D10" s="141"/>
      <c r="E10" s="30"/>
      <c r="F10" s="142"/>
      <c r="G10" s="37"/>
      <c r="H10" s="31"/>
      <c r="I10" s="37"/>
    </row>
    <row r="11" spans="3:9" s="135" customFormat="1" ht="15.75" x14ac:dyDescent="0.25">
      <c r="C11" s="140"/>
      <c r="D11" s="141"/>
      <c r="E11" s="30"/>
      <c r="F11" s="142"/>
      <c r="G11" s="37"/>
      <c r="H11" s="31"/>
      <c r="I11" s="37"/>
    </row>
    <row r="12" spans="3:9" s="135" customFormat="1" ht="15.75" x14ac:dyDescent="0.25">
      <c r="C12" s="140"/>
      <c r="D12" s="141"/>
      <c r="E12" s="30"/>
      <c r="F12" s="142"/>
      <c r="G12" s="37"/>
      <c r="H12" s="31"/>
      <c r="I12" s="37"/>
    </row>
    <row r="13" spans="3:9" s="135" customFormat="1" ht="15.75" x14ac:dyDescent="0.25">
      <c r="C13" s="140"/>
      <c r="D13" s="141"/>
      <c r="E13" s="30"/>
      <c r="F13" s="142"/>
      <c r="G13" s="37"/>
      <c r="H13" s="31"/>
      <c r="I13" s="37"/>
    </row>
    <row r="14" spans="3:9" s="135" customFormat="1" ht="15.75" x14ac:dyDescent="0.25">
      <c r="C14" s="140"/>
      <c r="D14" s="141"/>
      <c r="E14" s="30"/>
      <c r="F14" s="142"/>
      <c r="G14" s="37"/>
      <c r="H14" s="31"/>
      <c r="I14" s="37"/>
    </row>
    <row r="15" spans="3:9" s="135" customFormat="1" ht="15.75" x14ac:dyDescent="0.25">
      <c r="C15" s="140"/>
      <c r="D15" s="141"/>
      <c r="E15" s="30"/>
      <c r="F15" s="142"/>
      <c r="G15" s="37"/>
      <c r="H15" s="31"/>
      <c r="I15" s="37"/>
    </row>
    <row r="16" spans="3:9" s="135" customFormat="1" ht="15.75" x14ac:dyDescent="0.25">
      <c r="C16" s="140"/>
      <c r="D16" s="141"/>
      <c r="E16" s="30"/>
      <c r="F16" s="142"/>
      <c r="G16" s="37"/>
      <c r="H16" s="31"/>
      <c r="I16" s="37"/>
    </row>
    <row r="17" spans="3:9" s="135" customFormat="1" ht="15.75" x14ac:dyDescent="0.25">
      <c r="C17" s="140"/>
      <c r="D17" s="141"/>
      <c r="E17" s="30"/>
      <c r="F17" s="142"/>
      <c r="G17" s="37"/>
      <c r="H17" s="31"/>
      <c r="I17" s="37"/>
    </row>
    <row r="18" spans="3:9" s="135" customFormat="1" x14ac:dyDescent="0.25"/>
    <row r="19" spans="3:9" s="135" customFormat="1" ht="15.75" x14ac:dyDescent="0.25">
      <c r="G19" s="143"/>
      <c r="I19" s="37"/>
    </row>
    <row r="20" spans="3:9" s="135" customFormat="1" ht="15.75" x14ac:dyDescent="0.25">
      <c r="G20" s="143"/>
      <c r="I20" s="30"/>
    </row>
    <row r="21" spans="3:9" s="135" customFormat="1" ht="15.75" x14ac:dyDescent="0.25">
      <c r="G21" s="143"/>
      <c r="I21" s="37"/>
    </row>
    <row r="22" spans="3:9" s="135" customFormat="1" x14ac:dyDescent="0.25"/>
    <row r="23" spans="3:9" s="135" customFormat="1" x14ac:dyDescent="0.25"/>
    <row r="24" spans="3:9" s="135" customFormat="1" ht="18" x14ac:dyDescent="0.25">
      <c r="G24" s="219"/>
      <c r="H24" s="219"/>
      <c r="I24" s="219"/>
    </row>
    <row r="25" spans="3:9" s="135" customFormat="1" x14ac:dyDescent="0.25"/>
    <row r="26" spans="3:9" s="135" customFormat="1" ht="15.75" x14ac:dyDescent="0.25">
      <c r="I26" s="37"/>
    </row>
    <row r="27" spans="3:9" s="135" customFormat="1" ht="15.75" x14ac:dyDescent="0.25">
      <c r="I27" s="30"/>
    </row>
    <row r="28" spans="3:9" s="135" customFormat="1" ht="15.75" x14ac:dyDescent="0.25">
      <c r="I28" s="37"/>
    </row>
    <row r="29" spans="3:9" s="135" customFormat="1" x14ac:dyDescent="0.25"/>
    <row r="30" spans="3:9" s="135" customFormat="1" x14ac:dyDescent="0.25"/>
    <row r="31" spans="3:9" s="135" customFormat="1" ht="15.75" x14ac:dyDescent="0.25">
      <c r="I31" s="37"/>
    </row>
    <row r="32" spans="3:9" s="135" customFormat="1" ht="15.75" x14ac:dyDescent="0.25">
      <c r="G32" s="136"/>
      <c r="I32" s="30"/>
    </row>
    <row r="33" spans="9:9" s="135" customFormat="1" ht="15.75" x14ac:dyDescent="0.25">
      <c r="I33" s="37"/>
    </row>
    <row r="34" spans="9:9" s="135" customFormat="1" x14ac:dyDescent="0.25"/>
  </sheetData>
  <mergeCells count="1">
    <mergeCell ref="G24:I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Summary</vt:lpstr>
      <vt:lpstr>Phase 1</vt:lpstr>
      <vt:lpstr>Phase 2</vt:lpstr>
      <vt:lpstr>Phase 3</vt:lpstr>
      <vt:lpstr>Phase 4</vt:lpstr>
      <vt:lpstr>Phase 5</vt:lpstr>
      <vt:lpstr>Phase 6</vt:lpstr>
      <vt:lpstr>Phase 7</vt:lpstr>
      <vt:lpstr>Phase 8</vt:lpstr>
      <vt:lpstr>Offsite with Phase 1</vt:lpstr>
      <vt:lpstr>Offsite with Phase 4</vt:lpstr>
      <vt:lpstr>Sheet8</vt:lpstr>
      <vt:lpstr>'Offsite with Phase 1'!Print_Area</vt:lpstr>
      <vt:lpstr>'Offsite with Phase 4'!Print_Area</vt:lpstr>
      <vt:lpstr>'Phase 1'!Print_Area</vt:lpstr>
      <vt:lpstr>'Phase 2'!Print_Area</vt:lpstr>
      <vt:lpstr>'Phase 3'!Print_Area</vt:lpstr>
      <vt:lpstr>'Phase 4'!Print_Area</vt:lpstr>
      <vt:lpstr>'Phase 5'!Print_Area</vt:lpstr>
      <vt:lpstr>'Phase 6'!Print_Area</vt:lpstr>
      <vt:lpstr>'Phase 7'!Print_Area</vt:lpstr>
      <vt:lpstr>'Phase 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Caitlynn Morris</dc:creator>
  <cp:lastModifiedBy>Chris Van Heerde</cp:lastModifiedBy>
  <cp:lastPrinted>2020-06-01T20:29:43Z</cp:lastPrinted>
  <dcterms:created xsi:type="dcterms:W3CDTF">2012-07-30T20:04:20Z</dcterms:created>
  <dcterms:modified xsi:type="dcterms:W3CDTF">2020-07-01T16:51:54Z</dcterms:modified>
</cp:coreProperties>
</file>